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D1A66E3-9449-41C0-A2AC-0E8B7D6E640F}" xr6:coauthVersionLast="36" xr6:coauthVersionMax="36" xr10:uidLastSave="{00000000-0000-0000-0000-000000000000}"/>
  <bookViews>
    <workbookView xWindow="0" yWindow="0" windowWidth="23040" windowHeight="92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2979" i="10" l="1"/>
  <c r="S3082" i="10"/>
  <c r="S1931" i="10"/>
  <c r="S606" i="10"/>
  <c r="S3239" i="10"/>
  <c r="S3240" i="10"/>
  <c r="S3251" i="10"/>
  <c r="S3252" i="10"/>
  <c r="S3253" i="10"/>
  <c r="S3270" i="10"/>
  <c r="S3273" i="10"/>
  <c r="S1169" i="10"/>
  <c r="S769" i="10"/>
  <c r="S770" i="10"/>
  <c r="S771" i="10"/>
  <c r="S772" i="10"/>
  <c r="S773" i="10"/>
  <c r="S774" i="10"/>
  <c r="S775" i="10"/>
  <c r="S776" i="10"/>
  <c r="S779" i="10"/>
  <c r="S780" i="10"/>
  <c r="S781" i="10"/>
  <c r="S782" i="10"/>
  <c r="S785" i="10"/>
  <c r="S485" i="10"/>
  <c r="S492" i="10"/>
  <c r="S959" i="10"/>
  <c r="S666" i="10" l="1"/>
  <c r="S96" i="10"/>
  <c r="P42" i="2" l="1"/>
  <c r="O42" i="2"/>
  <c r="N42" i="2"/>
  <c r="M31" i="2" l="1"/>
  <c r="N31" i="2" l="1"/>
  <c r="O31" i="2"/>
  <c r="P31" i="2"/>
  <c r="Q31" i="2"/>
  <c r="R31" i="2"/>
  <c r="J31" i="2" l="1"/>
  <c r="K31" i="2"/>
  <c r="L31" i="2"/>
  <c r="I31" i="2" l="1"/>
  <c r="H31" i="2" l="1"/>
  <c r="G31" i="2" l="1"/>
  <c r="F31" i="2"/>
  <c r="E31" i="2"/>
  <c r="D31" i="2"/>
  <c r="C3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L30" authorId="0" shapeId="0" xr:uid="{00000000-0006-0000-0200-000001000000}">
      <text>
        <r>
          <rPr>
            <b/>
            <sz val="9"/>
            <color indexed="81"/>
            <rFont val="Segoe UI"/>
            <charset val="1"/>
          </rPr>
          <t>Autor:</t>
        </r>
        <r>
          <rPr>
            <sz val="9"/>
            <color indexed="81"/>
            <rFont val="Segoe UI"/>
            <charset val="1"/>
          </rPr>
          <t xml:space="preserve">
EK-Aufteilung Preisantrag 2016
</t>
        </r>
      </text>
    </comment>
    <comment ref="M30" authorId="0" shapeId="0" xr:uid="{00000000-0006-0000-0200-000002000000}">
      <text>
        <r>
          <rPr>
            <b/>
            <sz val="9"/>
            <color indexed="81"/>
            <rFont val="Segoe UI"/>
            <charset val="1"/>
          </rPr>
          <t>Autor:</t>
        </r>
        <r>
          <rPr>
            <sz val="9"/>
            <color indexed="81"/>
            <rFont val="Segoe UI"/>
            <charset val="1"/>
          </rPr>
          <t xml:space="preserve">
EK-Aufteilung Preisantrag 2016</t>
        </r>
      </text>
    </comment>
    <comment ref="Q30" authorId="0" shapeId="0" xr:uid="{00000000-0006-0000-0200-000003000000}">
      <text>
        <r>
          <rPr>
            <b/>
            <sz val="9"/>
            <color indexed="81"/>
            <rFont val="Segoe UI"/>
            <charset val="1"/>
          </rPr>
          <t>Autor:</t>
        </r>
        <r>
          <rPr>
            <sz val="9"/>
            <color indexed="81"/>
            <rFont val="Segoe UI"/>
            <charset val="1"/>
          </rPr>
          <t xml:space="preserve">
EK aus Preisantrag 2022
</t>
        </r>
      </text>
    </comment>
    <comment ref="R30" authorId="0" shapeId="0" xr:uid="{00000000-0006-0000-0200-000004000000}">
      <text>
        <r>
          <rPr>
            <b/>
            <sz val="9"/>
            <color indexed="81"/>
            <rFont val="Segoe UI"/>
            <charset val="1"/>
          </rPr>
          <t>Autor:</t>
        </r>
        <r>
          <rPr>
            <sz val="9"/>
            <color indexed="81"/>
            <rFont val="Segoe UI"/>
            <charset val="1"/>
          </rPr>
          <t xml:space="preserve">
EK: lt. Preisantrag 2022</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<sst xmlns="http://schemas.openxmlformats.org/spreadsheetml/2006/main" count="525" uniqueCount="220">
  <si>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</si>
  <si>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</si>
  <si>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</si>
  <si>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</si>
  <si>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</si>
  <si>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</si>
  <si>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</si>
  <si>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</si>
  <si>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</si>
  <si>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</si>
  <si>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</si>
  <si>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</si>
  <si>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</si>
  <si>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</si>
  <si>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</si>
  <si>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</si>
  <si>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</si>
  <si>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</si>
  <si>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</si>
  <si>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</si>
  <si>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</si>
  <si>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</si>
  <si>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</si>
  <si>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</si>
  <si>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</si>
  <si>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</si>
  <si>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</si>
  <si>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</si>
  <si>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</si>
  <si>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</si>
  <si>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</si>
  <si>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</si>
  <si>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</si>
  <si>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</si>
  <si>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</si>
  <si>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</si>
  <si>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</si>
  <si>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</si>
  <si>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</si>
  <si>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</si>
  <si>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</si>
  <si>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</si>
  <si>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</si>
  <si>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</si>
  <si>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</si>
  <si>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</si>
  <si>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</si>
  <si>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</si>
  <si>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</si>
  <si>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</si>
  <si>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</si>
  <si>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</si>
  <si>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</si>
  <si>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</si>
  <si>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</si>
  <si>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</si>
  <si>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</si>
  <si>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</si>
  <si>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</si>
  <si>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</si>
  <si>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</si>
  <si>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</si>
  <si>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</si>
  <si>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</si>
  <si>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</si>
  <si>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</si>
  <si>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</si>
  <si>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</si>
  <si>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</si>
  <si>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</si>
  <si>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</si>
  <si>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</si>
  <si>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</si>
  <si>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</si>
  <si>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</si>
  <si>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</si>
  <si>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</si>
  <si>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</si>
  <si>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</si>
  <si>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</si>
  <si>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</si>
  <si>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</si>
  <si>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</si>
  <si>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</si>
  <si>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</si>
  <si>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</si>
  <si>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</si>
  <si>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</si>
  <si>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</si>
  <si>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</si>
  <si>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</si>
  <si>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</si>
  <si>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</si>
  <si>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</si>
  <si>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</si>
  <si>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</si>
  <si>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</si>
  <si>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</si>
  <si>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</si>
  <si>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</si>
  <si>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</si>
  <si>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</si>
  <si>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</si>
  <si>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</si>
  <si>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</si>
  <si>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</si>
  <si>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</si>
  <si>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</si>
  <si>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</si>
  <si>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</si>
  <si>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</si>
  <si>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</si>
  <si>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</si>
  <si>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</si>
  <si>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</si>
  <si>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</si>
  <si>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</si>
  <si>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</si>
  <si>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</si>
  <si>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</si>
  <si>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</si>
  <si>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</si>
  <si>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</si>
  <si>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</si>
  <si>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</si>
  <si>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</si>
  <si>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</si>
  <si>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</si>
  <si>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</si>
  <si>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</si>
  <si>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</si>
  <si>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</si>
  <si>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</si>
  <si>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</si>
  <si>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</si>
  <si>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</si>
  <si>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</si>
  <si>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</si>
  <si>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</si>
  <si>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</si>
  <si>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</si>
  <si>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</si>
  <si>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</si>
  <si>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</si>
  <si>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</si>
  <si>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</si>
  <si>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</si>
  <si>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</si>
  <si>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</si>
  <si>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</si>
  <si>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</si>
  <si>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</si>
  <si>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</si>
  <si>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</si>
  <si>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</si>
  <si>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</si>
  <si>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</si>
  <si>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</si>
  <si>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</si>
  <si>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</si>
  <si>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</si>
  <si>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</si>
  <si>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</si>
  <si>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</si>
  <si>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</si>
  <si>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</si>
  <si>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</si>
  <si>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</si>
  <si>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</si>
  <si>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</si>
  <si>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</si>
  <si>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</si>
  <si>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</si>
  <si>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</si>
  <si>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</si>
  <si>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</si>
  <si>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</si>
  <si>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</si>
  <si>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</si>
  <si>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</si>
  <si>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</si>
  <si>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</si>
  <si>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</si>
  <si>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</si>
  <si>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</si>
  <si>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</si>
  <si>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</si>
  <si>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</si>
  <si>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</si>
  <si>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</si>
  <si>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</si>
  <si>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</si>
  <si>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</si>
  <si>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</si>
  <si>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</si>
  <si>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</si>
  <si>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</si>
  <si>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</si>
  <si>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</si>
  <si>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</si>
  <si>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</si>
  <si>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</si>
  <si>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</si>
  <si>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</si>
  <si>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</si>
  <si>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</si>
  <si>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</si>
  <si>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</si>
  <si>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</si>
  <si>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</si>
  <si>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</si>
  <si>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</si>
  <si>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</si>
  <si>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</si>
  <si>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</si>
  <si>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</si>
  <si>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</si>
  <si>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</si>
  <si>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</si>
  <si>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Greven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</si>
</sst>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charset val="1"/>
    </font>
    <font>
      <b/>
      <sz val="9"/>
      <color indexed="81"/>
      <name val="Segoe UI"/>
      <charset val="1"/>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22">
    <xf numFmtId="0" fontId="0" fillId="0" borderId="0" xfId="0"/>
    <xf numFmtId="0" fontId="0" fillId="0" borderId="0" xfId="0" applyAlignment="1">
      <alignment wrapText="1"/>
    </xf>
    <xf numFmtId="0" fontId="19" fillId="0" borderId="1" xfId="0" applyFont="1" applyBorder="1" applyAlignment="1" applyProtection="1">
      <alignment horizontal="left" vertical="center"/>
    </xf>
    <xf numFmtId="0" fontId="19" fillId="0" borderId="1" xfId="0" applyFont="1" applyFill="1" applyBorder="1" applyAlignment="1" applyProtection="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Fill="1" applyBorder="1" applyProtection="1"/>
    <xf numFmtId="0" fontId="10" fillId="0" borderId="1" xfId="64" applyFont="1" applyFill="1" applyBorder="1" applyProtection="1"/>
    <xf numFmtId="44" fontId="10" fillId="0" borderId="7" xfId="65" applyNumberFormat="1" applyFont="1" applyFill="1" applyBorder="1" applyProtection="1"/>
    <xf numFmtId="0" fontId="10" fillId="0" borderId="1" xfId="64" applyFont="1" applyFill="1" applyBorder="1" applyAlignment="1" applyProtection="1">
      <alignment wrapText="1"/>
    </xf>
    <xf numFmtId="44" fontId="10" fillId="2" borderId="7" xfId="65" applyNumberFormat="1" applyFont="1" applyFill="1" applyBorder="1" applyProtection="1"/>
    <xf numFmtId="44" fontId="10" fillId="0" borderId="1" xfId="65" applyNumberFormat="1" applyFont="1" applyFill="1" applyBorder="1" applyProtection="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pplyProtection="1">
      <alignment horizontal="center" vertical="top" wrapText="1"/>
    </xf>
    <xf numFmtId="4" fontId="10" fillId="23" borderId="1" xfId="28" applyNumberFormat="1" applyFont="1" applyFill="1" applyBorder="1" applyAlignment="1" applyProtection="1">
      <alignment horizontal="center" vertical="top" wrapText="1"/>
    </xf>
    <xf numFmtId="0" fontId="28" fillId="0" borderId="0" xfId="0" applyFont="1"/>
    <xf numFmtId="0" fontId="27" fillId="0" borderId="1" xfId="0" applyFont="1" applyFill="1" applyBorder="1" applyAlignment="1">
      <alignment horizontal="center"/>
    </xf>
    <xf numFmtId="0" fontId="28" fillId="0" borderId="0" xfId="0" applyFont="1" applyAlignment="1">
      <alignment vertical="center"/>
    </xf>
    <xf numFmtId="0" fontId="0" fillId="0" borderId="0" xfId="0" applyAlignment="1">
      <alignment wrapText="1"/>
    </xf>
    <xf numFmtId="0" fontId="19" fillId="0" borderId="1" xfId="0" applyFont="1" applyFill="1" applyBorder="1" applyAlignment="1">
      <alignment wrapText="1"/>
    </xf>
    <xf numFmtId="0" fontId="19" fillId="0" borderId="1" xfId="0" applyFont="1" applyFill="1" applyBorder="1" applyAlignment="1">
      <alignment horizontal="center"/>
    </xf>
    <xf numFmtId="0" fontId="19" fillId="0" borderId="1" xfId="0" applyFont="1" applyFill="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applyProtection="1"/>
    <xf numFmtId="0" fontId="0" fillId="0" borderId="0" xfId="0" applyProtection="1"/>
    <xf numFmtId="0" fontId="16" fillId="0" borderId="0" xfId="0" applyFont="1" applyAlignment="1" applyProtection="1">
      <alignment horizontal="center" vertical="center" wrapText="1"/>
    </xf>
    <xf numFmtId="0" fontId="29" fillId="0" borderId="0" xfId="0" applyFont="1" applyProtection="1"/>
    <xf numFmtId="0" fontId="25" fillId="0" borderId="0" xfId="0" applyFont="1" applyProtection="1"/>
    <xf numFmtId="44" fontId="25" fillId="21" borderId="1" xfId="0" applyNumberFormat="1" applyFont="1" applyFill="1" applyBorder="1" applyProtection="1"/>
    <xf numFmtId="44" fontId="25" fillId="22" borderId="1" xfId="0" applyNumberFormat="1" applyFont="1" applyFill="1" applyBorder="1" applyProtection="1">
      <protection locked="0"/>
    </xf>
    <xf numFmtId="0" fontId="10" fillId="0" borderId="0" xfId="64" applyFont="1" applyFill="1" applyBorder="1" applyAlignment="1" applyProtection="1">
      <alignment wrapText="1"/>
    </xf>
    <xf numFmtId="0" fontId="10" fillId="0" borderId="9" xfId="64" applyFont="1" applyFill="1" applyBorder="1" applyAlignment="1" applyProtection="1">
      <alignment wrapText="1"/>
    </xf>
    <xf numFmtId="0" fontId="10" fillId="0" borderId="9" xfId="64" applyFont="1" applyFill="1" applyBorder="1" applyAlignment="1" applyProtection="1">
      <alignment horizontal="left"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vertical="center" wrapText="1"/>
    </xf>
    <xf numFmtId="0" fontId="30" fillId="0" borderId="0" xfId="0" applyFont="1" applyAlignment="1" applyProtection="1">
      <alignment vertical="center"/>
    </xf>
    <xf numFmtId="0" fontId="24" fillId="0" borderId="5" xfId="0" applyFont="1" applyBorder="1" applyAlignment="1" applyProtection="1">
      <alignment vertical="center"/>
    </xf>
    <xf numFmtId="0" fontId="24" fillId="23" borderId="1" xfId="0" applyFont="1" applyFill="1" applyBorder="1" applyAlignment="1" applyProtection="1">
      <alignment horizontal="center" vertical="center"/>
    </xf>
    <xf numFmtId="0" fontId="31" fillId="21" borderId="1" xfId="1" applyFont="1" applyFill="1" applyBorder="1" applyAlignment="1" applyProtection="1">
      <alignment vertical="center"/>
    </xf>
    <xf numFmtId="0" fontId="27" fillId="0" borderId="1" xfId="0" applyFont="1" applyFill="1" applyBorder="1" applyAlignment="1" applyProtection="1">
      <alignment horizontal="center" vertical="center"/>
    </xf>
    <xf numFmtId="0" fontId="30" fillId="0" borderId="0" xfId="0" applyFont="1" applyFill="1" applyAlignment="1" applyProtection="1">
      <alignment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19" fillId="0" borderId="1" xfId="0" applyFont="1" applyBorder="1" applyAlignment="1">
      <alignment vertical="center" wrapText="1"/>
    </xf>
    <xf numFmtId="0" fontId="19" fillId="0" borderId="1" xfId="0" applyFont="1" applyFill="1" applyBorder="1" applyAlignment="1" applyProtection="1">
      <alignment vertical="center"/>
    </xf>
    <xf numFmtId="49" fontId="19" fillId="0" borderId="1" xfId="0" applyNumberFormat="1" applyFont="1" applyFill="1" applyBorder="1" applyAlignment="1">
      <alignment horizontal="center" vertical="center"/>
    </xf>
    <xf numFmtId="0" fontId="4" fillId="0" borderId="7" xfId="64" applyFont="1" applyFill="1" applyBorder="1" applyProtection="1"/>
    <xf numFmtId="0" fontId="19" fillId="0" borderId="9" xfId="0" applyFont="1" applyFill="1" applyBorder="1" applyAlignment="1">
      <alignment vertical="center" wrapText="1"/>
    </xf>
    <xf numFmtId="14" fontId="19" fillId="22" borderId="1" xfId="2" applyNumberFormat="1" applyFont="1" applyFill="1" applyBorder="1" applyAlignment="1" applyProtection="1">
      <alignment horizontal="center" vertical="center"/>
      <protection locked="0"/>
    </xf>
    <xf numFmtId="0" fontId="19" fillId="0" borderId="1" xfId="0" applyNumberFormat="1" applyFont="1" applyFill="1" applyBorder="1" applyAlignment="1">
      <alignment horizontal="center" vertical="center" wrapText="1"/>
    </xf>
    <xf numFmtId="0" fontId="0" fillId="0" borderId="0" xfId="0" applyAlignment="1">
      <alignment vertical="center" wrapText="1"/>
    </xf>
    <xf numFmtId="49" fontId="19"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19" fillId="0" borderId="0" xfId="0" applyFont="1" applyAlignment="1" applyProtection="1">
      <alignment horizontal="center" vertical="center"/>
    </xf>
    <xf numFmtId="0" fontId="19" fillId="0" borderId="1" xfId="0" applyFont="1" applyFill="1" applyBorder="1" applyAlignment="1" applyProtection="1">
      <alignment horizontal="center" vertical="center"/>
    </xf>
    <xf numFmtId="0" fontId="19" fillId="0" borderId="1" xfId="0" applyFont="1" applyFill="1" applyBorder="1" applyAlignment="1">
      <alignment horizontal="left" vertical="center"/>
    </xf>
    <xf numFmtId="0" fontId="19" fillId="0" borderId="1" xfId="0" applyFont="1" applyBorder="1" applyAlignment="1">
      <alignment horizontal="left" vertical="center" wrapText="1"/>
    </xf>
    <xf numFmtId="0" fontId="19" fillId="0" borderId="0" xfId="0" applyFont="1" applyBorder="1" applyAlignment="1">
      <alignment wrapText="1"/>
    </xf>
    <xf numFmtId="0" fontId="19" fillId="0" borderId="0" xfId="0" applyFont="1" applyBorder="1" applyAlignment="1">
      <alignment vertical="center" wrapText="1"/>
    </xf>
    <xf numFmtId="0" fontId="0" fillId="0" borderId="0" xfId="0" applyBorder="1" applyAlignment="1">
      <alignment wrapText="1"/>
    </xf>
    <xf numFmtId="44" fontId="25" fillId="21" borderId="1" xfId="0" applyNumberFormat="1" applyFont="1" applyFill="1" applyBorder="1" applyProtection="1">
      <protection locked="0"/>
    </xf>
    <xf numFmtId="0" fontId="10" fillId="0" borderId="1" xfId="64" applyFont="1" applyFill="1" applyBorder="1" applyAlignment="1" applyProtection="1">
      <alignment horizontal="left" vertical="center" wrapText="1"/>
    </xf>
    <xf numFmtId="0" fontId="10" fillId="0" borderId="6" xfId="64" applyFont="1" applyFill="1" applyBorder="1" applyAlignment="1" applyProtection="1">
      <alignment horizontal="left" vertical="center" wrapText="1"/>
    </xf>
    <xf numFmtId="0" fontId="10" fillId="19" borderId="1" xfId="64" applyFont="1" applyFill="1" applyBorder="1" applyAlignment="1" applyProtection="1">
      <alignment wrapText="1"/>
    </xf>
    <xf numFmtId="0" fontId="25" fillId="0" borderId="0" xfId="0" applyFont="1" applyBorder="1" applyProtection="1"/>
    <xf numFmtId="0" fontId="10" fillId="21" borderId="13" xfId="64" applyFont="1" applyFill="1" applyBorder="1" applyAlignment="1" applyProtection="1">
      <alignment horizontal="left" wrapText="1"/>
    </xf>
    <xf numFmtId="0" fontId="10" fillId="21" borderId="14" xfId="64" applyFont="1" applyFill="1" applyBorder="1" applyAlignment="1" applyProtection="1">
      <alignment horizontal="left" wrapText="1"/>
    </xf>
    <xf numFmtId="0" fontId="10" fillId="0" borderId="14" xfId="64" applyFont="1" applyFill="1" applyBorder="1" applyAlignment="1" applyProtection="1">
      <alignment horizontal="left" wrapText="1"/>
    </xf>
    <xf numFmtId="0" fontId="4" fillId="0" borderId="3" xfId="64" applyFont="1" applyFill="1" applyBorder="1" applyProtection="1"/>
    <xf numFmtId="0" fontId="10" fillId="21" borderId="1" xfId="64" applyFont="1" applyFill="1" applyBorder="1" applyAlignment="1" applyProtection="1">
      <alignment horizontal="left" wrapText="1"/>
    </xf>
    <xf numFmtId="0" fontId="10" fillId="23" borderId="1" xfId="64" applyFont="1" applyFill="1" applyBorder="1" applyAlignment="1" applyProtection="1">
      <alignment horizontal="center" vertical="center"/>
    </xf>
    <xf numFmtId="0" fontId="24" fillId="21" borderId="1" xfId="0" applyFont="1" applyFill="1" applyBorder="1" applyAlignment="1" applyProtection="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pplyProtection="1">
      <alignment vertical="center"/>
    </xf>
    <xf numFmtId="0" fontId="19" fillId="0" borderId="0" xfId="0" applyFont="1" applyFill="1" applyBorder="1" applyAlignment="1">
      <alignment vertical="center" wrapText="1"/>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Fill="1" applyBorder="1" applyAlignment="1" applyProtection="1">
      <alignment horizontal="center" vertical="center"/>
    </xf>
    <xf numFmtId="0" fontId="32" fillId="21" borderId="1" xfId="0" applyFont="1" applyFill="1" applyBorder="1" applyAlignment="1" applyProtection="1">
      <alignment horizontal="center" vertical="center"/>
    </xf>
    <xf numFmtId="0" fontId="31" fillId="0" borderId="1" xfId="0" applyFont="1" applyFill="1" applyBorder="1" applyAlignment="1">
      <alignment horizontal="center" vertical="center"/>
    </xf>
    <xf numFmtId="49" fontId="31" fillId="0" borderId="1" xfId="0" applyNumberFormat="1" applyFont="1" applyFill="1" applyBorder="1" applyAlignment="1">
      <alignment horizontal="center" vertical="center"/>
    </xf>
    <xf numFmtId="0" fontId="31" fillId="0" borderId="1" xfId="0" applyFont="1" applyFill="1" applyBorder="1" applyAlignment="1" applyProtection="1">
      <alignment vertical="center" wrapText="1"/>
    </xf>
    <xf numFmtId="0" fontId="31" fillId="0" borderId="0" xfId="0" applyFont="1" applyAlignment="1" applyProtection="1">
      <alignment horizontal="center" vertical="center"/>
    </xf>
    <xf numFmtId="49" fontId="5" fillId="0" borderId="1" xfId="0" applyNumberFormat="1" applyFont="1" applyFill="1" applyBorder="1" applyAlignment="1">
      <alignment horizontal="center" vertical="center"/>
    </xf>
    <xf numFmtId="0" fontId="24" fillId="23" borderId="1" xfId="0" applyFont="1" applyFill="1" applyBorder="1" applyAlignment="1" applyProtection="1">
      <alignment vertical="center" wrapText="1"/>
    </xf>
    <xf numFmtId="0" fontId="24" fillId="21" borderId="1" xfId="0" applyFont="1" applyFill="1" applyBorder="1" applyAlignment="1" applyProtection="1">
      <alignment vertical="center" wrapText="1"/>
    </xf>
    <xf numFmtId="0" fontId="32" fillId="21" borderId="1" xfId="0" applyFont="1" applyFill="1" applyBorder="1" applyAlignment="1" applyProtection="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7" fillId="0" borderId="1" xfId="0" applyFont="1" applyFill="1" applyBorder="1" applyAlignment="1" applyProtection="1">
      <alignment vertical="center" wrapText="1"/>
    </xf>
    <xf numFmtId="0" fontId="24" fillId="21" borderId="1" xfId="0" applyFont="1" applyFill="1" applyBorder="1" applyAlignment="1">
      <alignment wrapText="1"/>
    </xf>
    <xf numFmtId="0" fontId="30" fillId="0" borderId="0" xfId="0" applyFont="1" applyAlignment="1" applyProtection="1">
      <alignment vertical="center" wrapText="1"/>
    </xf>
    <xf numFmtId="0" fontId="19" fillId="0"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pplyProtection="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pplyProtection="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pplyProtection="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pplyProtection="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pplyProtection="1">
      <alignment vertical="center" wrapText="1"/>
    </xf>
    <xf numFmtId="8" fontId="30"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10000158</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59" bottom="0.3" header="0.3" footer="0.2"/>
  <pageSetup paperSize="8" scale="59"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topLeftCell="A40" zoomScaleNormal="100" workbookViewId="0">
      <selection activeCell="B8" sqref="B8"/>
    </sheetView>
  </sheetViews>
  <sheetFormatPr baseColWidth="10" defaultColWidth="11.42578125" defaultRowHeight="15.75" outlineLevelCol="1"/>
  <cols>
    <col min="1" max="1" width="6.28515625" style="45" customWidth="1"/>
    <col min="2" max="2" width="87.7109375" style="108" customWidth="1"/>
    <col min="3" max="3" width="17.28515625" style="45" customWidth="1" outlineLevel="1"/>
    <col min="4" max="5" width="15.85546875" style="45" customWidth="1" outlineLevel="1"/>
    <col min="6" max="17" width="17.28515625" style="45" customWidth="1" outlineLevel="1"/>
    <col min="18" max="19" width="17.28515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30581.439999999999</v>
      </c>
      <c r="D3" s="26">
        <v>30382.339999999997</v>
      </c>
      <c r="E3" s="26">
        <v>32465.34</v>
      </c>
      <c r="F3" s="26">
        <v>28803.43</v>
      </c>
      <c r="G3" s="26">
        <v>32021.64</v>
      </c>
      <c r="H3" s="26">
        <v>34238.21</v>
      </c>
      <c r="I3" s="26">
        <v>26826.94</v>
      </c>
      <c r="J3" s="26">
        <v>26406.14</v>
      </c>
      <c r="K3" s="26">
        <v>30489.78</v>
      </c>
      <c r="L3" s="26">
        <v>31679.35</v>
      </c>
      <c r="M3" s="26">
        <v>37769.07</v>
      </c>
      <c r="N3" s="26">
        <v>33682.160000000003</v>
      </c>
      <c r="O3" s="26">
        <v>37360.699999999997</v>
      </c>
      <c r="P3" s="26">
        <v>37926.68</v>
      </c>
      <c r="Q3" s="26">
        <v>41191.65</v>
      </c>
      <c r="R3" s="26">
        <v>43445.86</v>
      </c>
      <c r="S3" s="26">
        <v>43026.86</v>
      </c>
    </row>
    <row r="4" spans="1:19" ht="18.75" customHeight="1">
      <c r="A4" s="93">
        <v>2</v>
      </c>
      <c r="B4" s="97" t="s">
        <v>31</v>
      </c>
      <c r="C4" s="26">
        <v>17.375818181818182</v>
      </c>
      <c r="D4" s="26">
        <v>17.262693181818179</v>
      </c>
      <c r="E4" s="26">
        <v>18.44621590909091</v>
      </c>
      <c r="F4" s="26">
        <v>16.365585227272728</v>
      </c>
      <c r="G4" s="26">
        <v>18.194113636363635</v>
      </c>
      <c r="H4" s="26">
        <v>19.453528409090907</v>
      </c>
      <c r="I4" s="26">
        <v>15.242579545454545</v>
      </c>
      <c r="J4" s="26">
        <v>15.003488636363636</v>
      </c>
      <c r="K4" s="26">
        <v>17.323738636363636</v>
      </c>
      <c r="L4" s="26">
        <v>17.999630681818182</v>
      </c>
      <c r="M4" s="26">
        <v>21.459698863636362</v>
      </c>
      <c r="N4" s="26">
        <v>19.13759090909091</v>
      </c>
      <c r="O4" s="26">
        <v>21.23</v>
      </c>
      <c r="P4" s="26">
        <v>21.55</v>
      </c>
      <c r="Q4" s="26">
        <v>23.4</v>
      </c>
      <c r="R4" s="26">
        <v>24.69</v>
      </c>
      <c r="S4" s="26">
        <v>24.45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10108734.725199999</v>
      </c>
      <c r="D6" s="27">
        <v>8540573.6823999994</v>
      </c>
      <c r="E6" s="27">
        <v>9472514.803199999</v>
      </c>
      <c r="F6" s="27">
        <v>10095442.195499999</v>
      </c>
      <c r="G6" s="27">
        <v>12013825.7217</v>
      </c>
      <c r="H6" s="27">
        <v>13970653.805300001</v>
      </c>
      <c r="I6" s="27">
        <v>19108668.458799999</v>
      </c>
      <c r="J6" s="27">
        <v>22225961.421799999</v>
      </c>
      <c r="K6" s="27">
        <v>22593345.166499998</v>
      </c>
      <c r="L6" s="27">
        <v>22923523.174600001</v>
      </c>
      <c r="M6" s="27">
        <v>24793062.545699999</v>
      </c>
      <c r="N6" s="27">
        <v>24838044.697900001</v>
      </c>
      <c r="O6" s="27">
        <v>26905396.800000001</v>
      </c>
      <c r="P6" s="27">
        <v>27005477.370300002</v>
      </c>
      <c r="Q6" s="27">
        <v>27901647.9736</v>
      </c>
      <c r="R6" s="27">
        <v>26606852.8094</v>
      </c>
      <c r="S6" s="27">
        <v>25313295.140000001</v>
      </c>
    </row>
    <row r="7" spans="1:19" ht="18.75" customHeight="1">
      <c r="A7" s="96" t="s">
        <v>75</v>
      </c>
      <c r="B7" s="103" t="s">
        <v>159</v>
      </c>
      <c r="C7" s="27">
        <v>968844.5051999999</v>
      </c>
      <c r="D7" s="27">
        <v>1228888.5623999999</v>
      </c>
      <c r="E7" s="27">
        <v>1882917.6132</v>
      </c>
      <c r="F7" s="27">
        <v>2506599.0355000002</v>
      </c>
      <c r="G7" s="27">
        <v>4311739.2416999992</v>
      </c>
      <c r="H7" s="27">
        <v>5880369.9153000005</v>
      </c>
      <c r="I7" s="27">
        <v>10724221.8388</v>
      </c>
      <c r="J7" s="27">
        <v>12713363.111800002</v>
      </c>
      <c r="K7" s="27">
        <v>13540287.536499999</v>
      </c>
      <c r="L7" s="27">
        <v>14032697.0846</v>
      </c>
      <c r="M7" s="27">
        <v>15356358.455700001</v>
      </c>
      <c r="N7" s="27">
        <v>15094673.447900001</v>
      </c>
      <c r="O7" s="27">
        <v>16295164.713280004</v>
      </c>
      <c r="P7" s="27">
        <v>16250314.244120002</v>
      </c>
      <c r="Q7" s="27">
        <v>16386067.626870003</v>
      </c>
      <c r="R7" s="27">
        <v>15509437.737130001</v>
      </c>
      <c r="S7" s="27">
        <v>13976301.85</v>
      </c>
    </row>
    <row r="8" spans="1:19" ht="18.75" customHeight="1">
      <c r="A8" s="96" t="s">
        <v>89</v>
      </c>
      <c r="B8" s="103" t="s">
        <v>160</v>
      </c>
      <c r="C8" s="27">
        <v>1252198</v>
      </c>
      <c r="D8" s="27">
        <v>1258611.6000000001</v>
      </c>
      <c r="E8" s="27">
        <v>1254060.01</v>
      </c>
      <c r="F8" s="27">
        <v>1254506.6000000001</v>
      </c>
      <c r="G8" s="27">
        <v>1266500.01</v>
      </c>
      <c r="H8" s="27">
        <v>1213409.19</v>
      </c>
      <c r="I8" s="27">
        <v>1220288.69</v>
      </c>
      <c r="J8" s="27">
        <v>1217366.8</v>
      </c>
      <c r="K8" s="27">
        <v>1194251.76</v>
      </c>
      <c r="L8" s="27">
        <v>1178701.94</v>
      </c>
      <c r="M8" s="27">
        <v>1151196.1299999999</v>
      </c>
      <c r="N8" s="27">
        <v>1151229.3</v>
      </c>
      <c r="O8" s="27">
        <v>1138435.08</v>
      </c>
      <c r="P8" s="27">
        <v>1134028.94</v>
      </c>
      <c r="Q8" s="27">
        <v>1154873.1599999999</v>
      </c>
      <c r="R8" s="27">
        <v>1162212.02</v>
      </c>
      <c r="S8" s="27">
        <v>1103348.29</v>
      </c>
    </row>
    <row r="9" spans="1:19">
      <c r="A9" s="96" t="s">
        <v>100</v>
      </c>
      <c r="B9" s="103" t="s">
        <v>87</v>
      </c>
      <c r="C9" s="27">
        <v>9139890.2199999988</v>
      </c>
      <c r="D9" s="27">
        <v>7311685.1199999992</v>
      </c>
      <c r="E9" s="27">
        <v>7589597.1899999995</v>
      </c>
      <c r="F9" s="27">
        <v>7588843.1599999992</v>
      </c>
      <c r="G9" s="27">
        <v>7702086.4800000004</v>
      </c>
      <c r="H9" s="27">
        <v>8090283.8900000006</v>
      </c>
      <c r="I9" s="27">
        <v>8384446.6199999992</v>
      </c>
      <c r="J9" s="27">
        <v>9512598.3099999968</v>
      </c>
      <c r="K9" s="27">
        <v>9053057.629999999</v>
      </c>
      <c r="L9" s="27">
        <v>8890826.0899999999</v>
      </c>
      <c r="M9" s="27">
        <v>9436704.089999998</v>
      </c>
      <c r="N9" s="27">
        <v>9743371.25</v>
      </c>
      <c r="O9" s="27">
        <v>10610232.086719997</v>
      </c>
      <c r="P9" s="27">
        <v>10755163.126179999</v>
      </c>
      <c r="Q9" s="27">
        <v>11515580.346729998</v>
      </c>
      <c r="R9" s="27">
        <v>11097415.07227</v>
      </c>
      <c r="S9" s="27">
        <v>11336993.289999999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107845.83</v>
      </c>
      <c r="D11" s="27">
        <v>59878.98</v>
      </c>
      <c r="E11" s="27">
        <v>94721.52</v>
      </c>
      <c r="F11" s="27">
        <v>116113.86</v>
      </c>
      <c r="G11" s="27">
        <v>131119.04999999999</v>
      </c>
      <c r="H11" s="27">
        <v>195807.62</v>
      </c>
      <c r="I11" s="27">
        <v>196356.26</v>
      </c>
      <c r="J11" s="27">
        <v>176525.3</v>
      </c>
      <c r="K11" s="27">
        <v>279848.05</v>
      </c>
      <c r="L11" s="27">
        <v>313062.58</v>
      </c>
      <c r="M11" s="27">
        <v>257431.9</v>
      </c>
      <c r="N11" s="27">
        <v>180267.16</v>
      </c>
      <c r="O11" s="27">
        <v>411824.04</v>
      </c>
      <c r="P11" s="27">
        <v>310886.15999999997</v>
      </c>
      <c r="Q11" s="27">
        <v>238880.01</v>
      </c>
      <c r="R11" s="27">
        <v>398829.09</v>
      </c>
      <c r="S11" s="27">
        <v>477764.57</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2745269.13</v>
      </c>
      <c r="D13" s="27">
        <v>2727919.51</v>
      </c>
      <c r="E13" s="27">
        <v>443823.71000000008</v>
      </c>
      <c r="F13" s="27">
        <v>519944.13</v>
      </c>
      <c r="G13" s="27">
        <v>676179.97000000009</v>
      </c>
      <c r="H13" s="27">
        <v>1138386.45</v>
      </c>
      <c r="I13" s="27">
        <v>908634.89000000036</v>
      </c>
      <c r="J13" s="27">
        <v>626049.22999999858</v>
      </c>
      <c r="K13" s="27">
        <v>644336.06000000052</v>
      </c>
      <c r="L13" s="27">
        <v>1226984.9099999997</v>
      </c>
      <c r="M13" s="27">
        <v>1117544.7699999989</v>
      </c>
      <c r="N13" s="27">
        <v>1086078.19</v>
      </c>
      <c r="O13" s="27">
        <v>949617.0767199985</v>
      </c>
      <c r="P13" s="27">
        <v>853738.19617999764</v>
      </c>
      <c r="Q13" s="27">
        <v>891386.39672999666</v>
      </c>
      <c r="R13" s="27">
        <v>1097359.8122699987</v>
      </c>
      <c r="S13" s="27">
        <v>1455011.37</v>
      </c>
    </row>
    <row r="14" spans="1:19" ht="30">
      <c r="A14" s="96" t="s">
        <v>75</v>
      </c>
      <c r="B14" s="97" t="s">
        <v>80</v>
      </c>
      <c r="C14" s="27">
        <v>1862692.12</v>
      </c>
      <c r="D14" s="27">
        <v>1981706.91</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5139.49</v>
      </c>
      <c r="D15" s="27">
        <v>7161.33</v>
      </c>
      <c r="E15" s="27">
        <v>0</v>
      </c>
      <c r="F15" s="27">
        <v>0</v>
      </c>
      <c r="G15" s="27">
        <v>0</v>
      </c>
      <c r="H15" s="27">
        <v>0</v>
      </c>
      <c r="I15" s="27">
        <v>0</v>
      </c>
      <c r="J15" s="27">
        <v>0</v>
      </c>
      <c r="K15" s="27">
        <v>0</v>
      </c>
      <c r="L15" s="27">
        <v>0</v>
      </c>
      <c r="M15" s="27">
        <v>0</v>
      </c>
      <c r="N15" s="27">
        <v>0</v>
      </c>
      <c r="O15" s="27">
        <v>0</v>
      </c>
      <c r="P15" s="27">
        <v>0</v>
      </c>
      <c r="Q15" s="27">
        <v>0</v>
      </c>
      <c r="R15" s="27">
        <v>0</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20" ht="18.75" customHeight="1">
      <c r="A17" s="93">
        <v>1</v>
      </c>
      <c r="B17" s="97" t="s">
        <v>165</v>
      </c>
      <c r="C17" s="27">
        <v>1340756.6299999999</v>
      </c>
      <c r="D17" s="27">
        <v>1419745.39</v>
      </c>
      <c r="E17" s="27">
        <v>1271745.2</v>
      </c>
      <c r="F17" s="27">
        <v>1275297.58</v>
      </c>
      <c r="G17" s="27">
        <v>1424414.78</v>
      </c>
      <c r="H17" s="27">
        <v>1513823.51</v>
      </c>
      <c r="I17" s="27">
        <v>1498094.03</v>
      </c>
      <c r="J17" s="27">
        <v>1477465.14</v>
      </c>
      <c r="K17" s="27">
        <v>1526317.47</v>
      </c>
      <c r="L17" s="27">
        <v>1776130</v>
      </c>
      <c r="M17" s="27">
        <v>1980728.07</v>
      </c>
      <c r="N17" s="27">
        <v>1965595.92</v>
      </c>
      <c r="O17" s="27">
        <v>1957341.21</v>
      </c>
      <c r="P17" s="27">
        <v>1956200.22</v>
      </c>
      <c r="Q17" s="27">
        <v>1913718.12</v>
      </c>
      <c r="R17" s="27">
        <v>2148728.4900000002</v>
      </c>
      <c r="S17" s="27">
        <v>2223093.0499999998</v>
      </c>
    </row>
    <row r="18" spans="1:20" ht="18.75" customHeight="1">
      <c r="A18" s="98">
        <v>2</v>
      </c>
      <c r="B18" s="97" t="s">
        <v>38</v>
      </c>
      <c r="C18" s="27">
        <v>803023.01</v>
      </c>
      <c r="D18" s="27">
        <v>722470.19</v>
      </c>
      <c r="E18" s="27">
        <v>2393353.7999999998</v>
      </c>
      <c r="F18" s="27">
        <v>2587137.44</v>
      </c>
      <c r="G18" s="27">
        <v>2179182.52</v>
      </c>
      <c r="H18" s="27">
        <v>2856890.18</v>
      </c>
      <c r="I18" s="27">
        <v>2973431.85</v>
      </c>
      <c r="J18" s="27">
        <v>2530151.86</v>
      </c>
      <c r="K18" s="27">
        <v>2810078.4</v>
      </c>
      <c r="L18" s="27">
        <v>2981619.37</v>
      </c>
      <c r="M18" s="27">
        <v>3828025.03</v>
      </c>
      <c r="N18" s="27">
        <v>3492447.86</v>
      </c>
      <c r="O18" s="27">
        <v>4068366.54</v>
      </c>
      <c r="P18" s="27">
        <v>3307956.1</v>
      </c>
      <c r="Q18" s="27">
        <v>3970993.43</v>
      </c>
      <c r="R18" s="27">
        <v>4126043.54</v>
      </c>
      <c r="S18" s="27">
        <v>4379701.54</v>
      </c>
    </row>
    <row r="19" spans="1:20"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20" ht="30">
      <c r="A20" s="96" t="s">
        <v>98</v>
      </c>
      <c r="B20" s="97" t="s">
        <v>79</v>
      </c>
      <c r="C20" s="27">
        <v>0</v>
      </c>
      <c r="D20" s="27">
        <v>0</v>
      </c>
      <c r="E20" s="27">
        <v>2116517.1800000002</v>
      </c>
      <c r="F20" s="27">
        <v>2213011.25</v>
      </c>
      <c r="G20" s="27">
        <v>1904412.8</v>
      </c>
      <c r="H20" s="27">
        <v>1823452.65</v>
      </c>
      <c r="I20" s="27">
        <v>2255643.41</v>
      </c>
      <c r="J20" s="27">
        <v>2049565.7600000002</v>
      </c>
      <c r="K20" s="27">
        <v>2258829.8000000003</v>
      </c>
      <c r="L20" s="27">
        <v>2372459.27</v>
      </c>
      <c r="M20" s="27">
        <v>2530903.2399999998</v>
      </c>
      <c r="N20" s="27">
        <v>2770835.56</v>
      </c>
      <c r="O20" s="27">
        <v>3262845.36</v>
      </c>
      <c r="P20" s="27">
        <v>2648887.2000000002</v>
      </c>
      <c r="Q20" s="27">
        <v>3219113.43</v>
      </c>
      <c r="R20" s="27">
        <v>3323887.19</v>
      </c>
      <c r="S20" s="27">
        <v>3680172.03</v>
      </c>
      <c r="T20" s="121"/>
    </row>
    <row r="21" spans="1:20" ht="18.75" customHeight="1">
      <c r="A21" s="93">
        <v>3</v>
      </c>
      <c r="B21" s="97" t="s">
        <v>40</v>
      </c>
      <c r="C21" s="27">
        <v>1954905.08</v>
      </c>
      <c r="D21" s="27">
        <v>2272374.2599999998</v>
      </c>
      <c r="E21" s="27">
        <v>3798142.94</v>
      </c>
      <c r="F21" s="27">
        <v>2086831.04</v>
      </c>
      <c r="G21" s="27">
        <v>2124036.11</v>
      </c>
      <c r="H21" s="27">
        <v>2311711.0099999998</v>
      </c>
      <c r="I21" s="27">
        <v>2159706.77</v>
      </c>
      <c r="J21" s="27">
        <v>2209601.65</v>
      </c>
      <c r="K21" s="27">
        <v>2033731.62</v>
      </c>
      <c r="L21" s="27">
        <v>2151714.5299999998</v>
      </c>
      <c r="M21" s="27">
        <v>2168992.67</v>
      </c>
      <c r="N21" s="27">
        <v>2309111.7599999998</v>
      </c>
      <c r="O21" s="27">
        <v>2130214.8199999998</v>
      </c>
      <c r="P21" s="27">
        <v>2114315.46</v>
      </c>
      <c r="Q21" s="27">
        <v>2144916.0099999998</v>
      </c>
      <c r="R21" s="27">
        <v>2202264.09</v>
      </c>
      <c r="S21" s="27">
        <v>2270586.94</v>
      </c>
    </row>
    <row r="22" spans="1:20" ht="18.75" customHeight="1">
      <c r="A22" s="96" t="s">
        <v>99</v>
      </c>
      <c r="B22" s="97" t="s">
        <v>57</v>
      </c>
      <c r="C22" s="27">
        <v>1252198</v>
      </c>
      <c r="D22" s="27">
        <v>1258611.6000000001</v>
      </c>
      <c r="E22" s="27">
        <v>1254060.01</v>
      </c>
      <c r="F22" s="27">
        <v>1254506.6000000001</v>
      </c>
      <c r="G22" s="27">
        <v>1266500.01</v>
      </c>
      <c r="H22" s="27">
        <v>1213409.19</v>
      </c>
      <c r="I22" s="27">
        <v>1220288.69</v>
      </c>
      <c r="J22" s="27">
        <v>1217366.8</v>
      </c>
      <c r="K22" s="27">
        <v>1194251.76</v>
      </c>
      <c r="L22" s="27">
        <v>1178701.94</v>
      </c>
      <c r="M22" s="27">
        <v>1151196.1299999999</v>
      </c>
      <c r="N22" s="27">
        <v>1151229.3</v>
      </c>
      <c r="O22" s="27">
        <v>1138435.08</v>
      </c>
      <c r="P22" s="27">
        <v>1134028.94</v>
      </c>
      <c r="Q22" s="27">
        <v>1154873.1599999999</v>
      </c>
      <c r="R22" s="27">
        <v>1162212.02</v>
      </c>
      <c r="S22" s="27">
        <v>1103348.29</v>
      </c>
    </row>
    <row r="23" spans="1:20"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0" ht="30">
      <c r="A24" s="93">
        <v>4</v>
      </c>
      <c r="B24" s="97" t="s">
        <v>41</v>
      </c>
      <c r="C24" s="27">
        <v>791461.56</v>
      </c>
      <c r="D24" s="27">
        <v>1047740.16</v>
      </c>
      <c r="E24" s="27">
        <v>1118250.1100000001</v>
      </c>
      <c r="F24" s="27">
        <v>1083773.1100000001</v>
      </c>
      <c r="G24" s="27">
        <v>478862.38</v>
      </c>
      <c r="H24" s="27">
        <v>610756.63</v>
      </c>
      <c r="I24" s="27">
        <v>652004.92000000004</v>
      </c>
      <c r="J24" s="27">
        <v>683970.41</v>
      </c>
      <c r="K24" s="27">
        <v>691618.64</v>
      </c>
      <c r="L24" s="27">
        <v>757014.24</v>
      </c>
      <c r="M24" s="27">
        <v>840549.04</v>
      </c>
      <c r="N24" s="27">
        <v>880220.39</v>
      </c>
      <c r="O24" s="27">
        <v>939853.21</v>
      </c>
      <c r="P24" s="27">
        <v>1072528.25</v>
      </c>
      <c r="Q24" s="27">
        <v>1107150.6499999999</v>
      </c>
      <c r="R24" s="27">
        <v>1088401.99</v>
      </c>
      <c r="S24" s="27">
        <v>1161918.98</v>
      </c>
    </row>
    <row r="25" spans="1:20" ht="18.75" customHeight="1">
      <c r="A25" s="93">
        <v>5</v>
      </c>
      <c r="B25" s="97" t="s">
        <v>42</v>
      </c>
      <c r="C25" s="27">
        <v>38499.29</v>
      </c>
      <c r="D25" s="27">
        <v>45637.279999999999</v>
      </c>
      <c r="E25" s="27">
        <v>46118.41</v>
      </c>
      <c r="F25" s="27">
        <v>33000.080000000002</v>
      </c>
      <c r="G25" s="27">
        <v>21963.22</v>
      </c>
      <c r="H25" s="27">
        <v>30572.18</v>
      </c>
      <c r="I25" s="27">
        <v>11734.25</v>
      </c>
      <c r="J25" s="27">
        <v>13091.28</v>
      </c>
      <c r="K25" s="27">
        <v>9705.73</v>
      </c>
      <c r="L25" s="27">
        <v>10091.4</v>
      </c>
      <c r="M25" s="27">
        <v>8247.98</v>
      </c>
      <c r="N25" s="27">
        <v>6219.63</v>
      </c>
      <c r="O25" s="27">
        <v>5865.94</v>
      </c>
      <c r="P25" s="27">
        <v>5018.28</v>
      </c>
      <c r="Q25" s="27">
        <v>3716.6</v>
      </c>
      <c r="R25" s="27">
        <v>3476.35</v>
      </c>
      <c r="S25" s="27">
        <v>4456.28</v>
      </c>
    </row>
    <row r="26" spans="1:20" ht="18.75" customHeight="1">
      <c r="A26" s="93">
        <v>6</v>
      </c>
      <c r="B26" s="97" t="s">
        <v>43</v>
      </c>
      <c r="C26" s="27">
        <v>43814.9</v>
      </c>
      <c r="D26" s="27">
        <v>30983.68</v>
      </c>
      <c r="E26" s="27">
        <v>19879.650000000001</v>
      </c>
      <c r="F26" s="27">
        <v>16595.22</v>
      </c>
      <c r="G26" s="27">
        <v>41961.8</v>
      </c>
      <c r="H26" s="27">
        <v>107257.2</v>
      </c>
      <c r="I26" s="27">
        <v>113686.24</v>
      </c>
      <c r="J26" s="27">
        <v>127620.54</v>
      </c>
      <c r="K26" s="27">
        <v>96104.77</v>
      </c>
      <c r="L26" s="27">
        <v>90154.4</v>
      </c>
      <c r="M26" s="27">
        <v>129129.42</v>
      </c>
      <c r="N26" s="27">
        <v>94679.14</v>
      </c>
      <c r="O26" s="27">
        <v>64773.32</v>
      </c>
      <c r="P26" s="27">
        <v>94319.76</v>
      </c>
      <c r="Q26" s="27">
        <v>83963.96</v>
      </c>
      <c r="R26" s="27">
        <v>76192.23</v>
      </c>
      <c r="S26" s="27">
        <v>69073.039999999994</v>
      </c>
    </row>
    <row r="27" spans="1:20" ht="18.75" customHeight="1">
      <c r="A27" s="93">
        <v>7</v>
      </c>
      <c r="B27" s="97" t="s">
        <v>60</v>
      </c>
      <c r="C27" s="27">
        <v>516311.99</v>
      </c>
      <c r="D27" s="27">
        <v>512320.95</v>
      </c>
      <c r="E27" s="27">
        <v>446717.68</v>
      </c>
      <c r="F27" s="27">
        <v>945217.72</v>
      </c>
      <c r="G27" s="27">
        <v>394405.5</v>
      </c>
      <c r="H27" s="27">
        <v>188908.61</v>
      </c>
      <c r="I27" s="27">
        <v>240689.16</v>
      </c>
      <c r="J27" s="27">
        <v>399391.13</v>
      </c>
      <c r="K27" s="27">
        <v>542164.26</v>
      </c>
      <c r="L27" s="27">
        <v>287130.61</v>
      </c>
      <c r="M27" s="27">
        <v>73970.509999999995</v>
      </c>
      <c r="N27" s="27">
        <v>84974.53</v>
      </c>
      <c r="O27" s="27">
        <v>137444.34</v>
      </c>
      <c r="P27" s="27">
        <v>60384.73</v>
      </c>
      <c r="Q27" s="27">
        <v>71854.86</v>
      </c>
      <c r="R27" s="27">
        <v>42685.8</v>
      </c>
      <c r="S27" s="27">
        <v>42088.160000000003</v>
      </c>
    </row>
    <row r="28" spans="1:20"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0"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0" ht="18.75" customHeight="1">
      <c r="A30" s="85" t="s">
        <v>21</v>
      </c>
      <c r="B30" s="101" t="s">
        <v>73</v>
      </c>
      <c r="C30" s="48"/>
      <c r="D30" s="48"/>
      <c r="E30" s="48"/>
      <c r="F30" s="48"/>
      <c r="G30" s="48"/>
      <c r="H30" s="48"/>
      <c r="I30" s="48"/>
      <c r="J30" s="48"/>
      <c r="K30" s="48"/>
      <c r="L30" s="48"/>
      <c r="M30" s="48"/>
      <c r="N30" s="48"/>
      <c r="O30" s="48"/>
      <c r="P30" s="48"/>
      <c r="Q30" s="48"/>
      <c r="R30" s="48"/>
      <c r="S30" s="48"/>
    </row>
    <row r="31" spans="1:20" s="50" customFormat="1" ht="18.75" customHeight="1">
      <c r="A31" s="49">
        <v>1</v>
      </c>
      <c r="B31" s="106" t="s">
        <v>167</v>
      </c>
      <c r="C31" s="27">
        <f t="shared" ref="C31:I31" si="0">SUM(C32:C36)</f>
        <v>2343380.98</v>
      </c>
      <c r="D31" s="27">
        <f t="shared" si="0"/>
        <v>1567448.2600000002</v>
      </c>
      <c r="E31" s="27">
        <f t="shared" si="0"/>
        <v>3783242.86</v>
      </c>
      <c r="F31" s="27">
        <f t="shared" si="0"/>
        <v>3466998.65</v>
      </c>
      <c r="G31" s="27">
        <f t="shared" si="0"/>
        <v>4174615.71</v>
      </c>
      <c r="H31" s="27">
        <f t="shared" si="0"/>
        <v>4119960.84</v>
      </c>
      <c r="I31" s="27">
        <f t="shared" si="0"/>
        <v>3951037.46</v>
      </c>
      <c r="J31" s="27">
        <f t="shared" ref="J31:L31" si="1">SUM(J32:J36)</f>
        <v>3894876.2300000004</v>
      </c>
      <c r="K31" s="27">
        <f t="shared" si="1"/>
        <v>3938079.75</v>
      </c>
      <c r="L31" s="27">
        <f t="shared" si="1"/>
        <v>5801738.879999999</v>
      </c>
      <c r="M31" s="27">
        <f t="shared" ref="M31" si="2">SUM(M32:M36)</f>
        <v>5873852.96</v>
      </c>
      <c r="N31" s="27">
        <f t="shared" ref="N31" si="3">SUM(N32:N36)</f>
        <v>5454508.54</v>
      </c>
      <c r="O31" s="27">
        <f t="shared" ref="O31" si="4">SUM(O32:O36)</f>
        <v>6033235.8099999996</v>
      </c>
      <c r="P31" s="27">
        <f t="shared" ref="P31" si="5">SUM(P32:P36)</f>
        <v>5162228.5199999996</v>
      </c>
      <c r="Q31" s="27">
        <f t="shared" ref="Q31" si="6">SUM(Q32:Q36)</f>
        <v>5162228.58</v>
      </c>
      <c r="R31" s="27">
        <f t="shared" ref="R31" si="7">SUM(R32:R36)</f>
        <v>5326123.8</v>
      </c>
      <c r="S31" s="27">
        <v>6821020.46</v>
      </c>
    </row>
    <row r="32" spans="1:20" s="50" customFormat="1" ht="18.75" customHeight="1">
      <c r="A32" s="66" t="s">
        <v>75</v>
      </c>
      <c r="B32" s="106" t="s">
        <v>168</v>
      </c>
      <c r="C32" s="27">
        <v>456262.73</v>
      </c>
      <c r="D32" s="27">
        <v>302033.12</v>
      </c>
      <c r="E32" s="27">
        <v>721028</v>
      </c>
      <c r="F32" s="27">
        <v>653422</v>
      </c>
      <c r="G32" s="27">
        <v>759528</v>
      </c>
      <c r="H32" s="27">
        <v>722106</v>
      </c>
      <c r="I32" s="27">
        <v>683452</v>
      </c>
      <c r="J32" s="27">
        <v>671440</v>
      </c>
      <c r="K32" s="27">
        <v>679294</v>
      </c>
      <c r="L32" s="27">
        <v>1030210.0669332528</v>
      </c>
      <c r="M32" s="27">
        <v>1043015.31</v>
      </c>
      <c r="N32" s="27">
        <v>968552.65710982843</v>
      </c>
      <c r="O32" s="27">
        <v>1071316.7890182948</v>
      </c>
      <c r="P32" s="27">
        <v>916652.73103672429</v>
      </c>
      <c r="Q32" s="27">
        <v>831467.38</v>
      </c>
      <c r="R32" s="27">
        <v>776740.24</v>
      </c>
      <c r="S32" s="27">
        <v>952787.15</v>
      </c>
    </row>
    <row r="33" spans="1:19" s="50" customFormat="1" ht="18.75" customHeight="1">
      <c r="A33" s="66" t="s">
        <v>89</v>
      </c>
      <c r="B33" s="106" t="s">
        <v>169</v>
      </c>
      <c r="C33" s="27">
        <v>1840803.79</v>
      </c>
      <c r="D33" s="27">
        <v>1234756.27</v>
      </c>
      <c r="E33" s="27">
        <v>2989024.53</v>
      </c>
      <c r="F33" s="27">
        <v>2747248.9</v>
      </c>
      <c r="G33" s="27">
        <v>3238658.83</v>
      </c>
      <c r="H33" s="27">
        <v>3123155.09</v>
      </c>
      <c r="I33" s="27">
        <v>2996809.41</v>
      </c>
      <c r="J33" s="27">
        <v>2953879.49</v>
      </c>
      <c r="K33" s="27">
        <v>2988431.76</v>
      </c>
      <c r="L33" s="27">
        <v>4532223.8653852856</v>
      </c>
      <c r="M33" s="27">
        <v>4588558.21</v>
      </c>
      <c r="N33" s="27">
        <v>4284555.8828901714</v>
      </c>
      <c r="O33" s="27">
        <v>4760519.0209817048</v>
      </c>
      <c r="P33" s="27">
        <v>4044175.788963275</v>
      </c>
      <c r="Q33" s="27">
        <v>4129361.2</v>
      </c>
      <c r="R33" s="27">
        <v>4347983.5599999996</v>
      </c>
      <c r="S33" s="27">
        <v>5666833.3099999996</v>
      </c>
    </row>
    <row r="34" spans="1:19" s="50" customFormat="1" ht="18.75" customHeight="1">
      <c r="A34" s="66" t="s">
        <v>100</v>
      </c>
      <c r="B34" s="106" t="s">
        <v>170</v>
      </c>
      <c r="C34" s="27">
        <v>46314.46</v>
      </c>
      <c r="D34" s="27">
        <v>30658.87</v>
      </c>
      <c r="E34" s="27">
        <v>73190.33</v>
      </c>
      <c r="F34" s="27">
        <v>66327.75</v>
      </c>
      <c r="G34" s="27">
        <v>176428.88</v>
      </c>
      <c r="H34" s="27">
        <v>274699.75</v>
      </c>
      <c r="I34" s="27">
        <v>270776.05</v>
      </c>
      <c r="J34" s="27">
        <v>269556.74</v>
      </c>
      <c r="K34" s="27">
        <v>270353.99</v>
      </c>
      <c r="L34" s="27">
        <v>239304.947681461</v>
      </c>
      <c r="M34" s="27">
        <v>242279.44</v>
      </c>
      <c r="N34" s="27">
        <v>201400</v>
      </c>
      <c r="O34" s="27">
        <v>201400</v>
      </c>
      <c r="P34" s="27">
        <v>201400</v>
      </c>
      <c r="Q34" s="27">
        <v>201400</v>
      </c>
      <c r="R34" s="27">
        <v>201400</v>
      </c>
      <c r="S34" s="27">
        <v>201400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2242257.6999999997</v>
      </c>
      <c r="D37" s="27">
        <v>1799786.29</v>
      </c>
      <c r="E37" s="27">
        <v>3065549.55</v>
      </c>
      <c r="F37" s="27">
        <v>2520089.0500000003</v>
      </c>
      <c r="G37" s="27">
        <v>931363.25</v>
      </c>
      <c r="H37" s="27">
        <v>952199.03</v>
      </c>
      <c r="I37" s="27">
        <v>831206.92999999993</v>
      </c>
      <c r="J37" s="27">
        <v>821033.07</v>
      </c>
      <c r="K37" s="27">
        <v>504821.58999999997</v>
      </c>
      <c r="L37" s="27">
        <v>507253.35</v>
      </c>
      <c r="M37" s="27">
        <v>570373.76</v>
      </c>
      <c r="N37" s="27">
        <v>706028.76</v>
      </c>
      <c r="O37" s="27">
        <v>967338.92</v>
      </c>
      <c r="P37" s="27">
        <v>963633.22</v>
      </c>
      <c r="Q37" s="27">
        <v>960081.44</v>
      </c>
      <c r="R37" s="27">
        <v>1279117.3899999999</v>
      </c>
      <c r="S37" s="27">
        <v>2178008.96</v>
      </c>
    </row>
    <row r="38" spans="1:19" s="50" customFormat="1" ht="18.75" customHeight="1">
      <c r="A38" s="49">
        <v>3</v>
      </c>
      <c r="B38" s="106" t="s">
        <v>174</v>
      </c>
      <c r="C38" s="27">
        <v>2356973.2999999998</v>
      </c>
      <c r="D38" s="27">
        <v>3155442.11</v>
      </c>
      <c r="E38" s="27">
        <v>2656542.62</v>
      </c>
      <c r="F38" s="27">
        <v>3166265.8</v>
      </c>
      <c r="G38" s="27">
        <v>4555023.32</v>
      </c>
      <c r="H38" s="27">
        <v>5083924.95</v>
      </c>
      <c r="I38" s="27">
        <v>4959429.71</v>
      </c>
      <c r="J38" s="27">
        <v>5608683.7100000009</v>
      </c>
      <c r="K38" s="27">
        <v>4294580.71</v>
      </c>
      <c r="L38" s="27">
        <v>2807435.0300000003</v>
      </c>
      <c r="M38" s="27">
        <v>3359441.24</v>
      </c>
      <c r="N38" s="27">
        <v>3384444.08</v>
      </c>
      <c r="O38" s="27">
        <v>7308623.3300000001</v>
      </c>
      <c r="P38" s="27">
        <v>4094236.9000000004</v>
      </c>
      <c r="Q38" s="27">
        <v>4930594.62</v>
      </c>
      <c r="R38" s="27">
        <v>4936647.01</v>
      </c>
      <c r="S38" s="27">
        <v>6841634.5800000001</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691245.76</v>
      </c>
      <c r="D42" s="51">
        <v>493142.92</v>
      </c>
      <c r="E42" s="51">
        <v>455933.95</v>
      </c>
      <c r="F42" s="51">
        <v>381602.7</v>
      </c>
      <c r="G42" s="51">
        <v>1405319.84</v>
      </c>
      <c r="H42" s="51">
        <v>2460765.3199999998</v>
      </c>
      <c r="I42" s="51">
        <v>2571233</v>
      </c>
      <c r="J42" s="51">
        <v>2711845.94</v>
      </c>
      <c r="K42" s="51">
        <v>2443004.37</v>
      </c>
      <c r="L42" s="51">
        <v>3418636.0400000005</v>
      </c>
      <c r="M42" s="51">
        <v>3138941.98</v>
      </c>
      <c r="N42" s="51">
        <f>2573224.5+204200.92</f>
        <v>2777425.42</v>
      </c>
      <c r="O42" s="51">
        <f>4083319.46+206983.14</f>
        <v>4290302.5999999996</v>
      </c>
      <c r="P42" s="51">
        <f>3494591.64+192183.6</f>
        <v>3686775.24</v>
      </c>
      <c r="Q42" s="51">
        <v>2937726.28</v>
      </c>
      <c r="R42" s="51">
        <v>2848551.61</v>
      </c>
      <c r="S42" s="51">
        <v>2423995.56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441402.2</v>
      </c>
      <c r="D45" s="51">
        <v>688371.3</v>
      </c>
      <c r="E45" s="51">
        <v>1080777.47</v>
      </c>
      <c r="F45" s="51">
        <v>1529768.6</v>
      </c>
      <c r="G45" s="51">
        <v>3063093.4</v>
      </c>
      <c r="H45" s="51">
        <v>4295649.1100000003</v>
      </c>
      <c r="I45" s="51">
        <v>8260850.1799999997</v>
      </c>
      <c r="J45" s="51">
        <v>9321280.4900000002</v>
      </c>
      <c r="K45" s="51">
        <v>10009265</v>
      </c>
      <c r="L45" s="51">
        <v>10669360.199999999</v>
      </c>
      <c r="M45" s="51">
        <v>11232847.550000001</v>
      </c>
      <c r="N45" s="51">
        <v>11037139.439999999</v>
      </c>
      <c r="O45" s="51">
        <v>11966763.57</v>
      </c>
      <c r="P45" s="51">
        <v>11462349.75</v>
      </c>
      <c r="Q45" s="51">
        <v>11513121.57</v>
      </c>
      <c r="R45" s="51">
        <v>10717130.59</v>
      </c>
      <c r="S45" s="51">
        <v>9282044.0199999996</v>
      </c>
    </row>
    <row r="46" spans="1:19" ht="39.950000000000003" customHeight="1">
      <c r="A46" s="112" t="s">
        <v>89</v>
      </c>
      <c r="B46" s="111" t="s">
        <v>188</v>
      </c>
      <c r="C46" s="51">
        <v>441402.2</v>
      </c>
      <c r="D46" s="51">
        <v>688371.3</v>
      </c>
      <c r="E46" s="51">
        <v>1080777.47</v>
      </c>
      <c r="F46" s="51">
        <v>1529768.6</v>
      </c>
      <c r="G46" s="51">
        <v>3063093.4</v>
      </c>
      <c r="H46" s="51">
        <v>4295649.1100000003</v>
      </c>
      <c r="I46" s="51">
        <v>8260850.1799999997</v>
      </c>
      <c r="J46" s="51">
        <v>9321280.4900000002</v>
      </c>
      <c r="K46" s="51">
        <v>10009265</v>
      </c>
      <c r="L46" s="51">
        <v>10669360.199999999</v>
      </c>
      <c r="M46" s="51">
        <v>11232847.550000001</v>
      </c>
      <c r="N46" s="51">
        <v>11037139.439999999</v>
      </c>
      <c r="O46" s="51">
        <v>11966763.57</v>
      </c>
      <c r="P46" s="51">
        <v>11462349.75</v>
      </c>
      <c r="Q46" s="51">
        <v>11513121.57</v>
      </c>
      <c r="R46" s="51">
        <v>10717130.59</v>
      </c>
      <c r="S46" s="51">
        <v>9282044.0199999996</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v>221</v>
      </c>
      <c r="M48" s="51">
        <v>26504.61</v>
      </c>
      <c r="N48" s="51">
        <v>38091.25</v>
      </c>
      <c r="O48" s="51">
        <v>40435.07</v>
      </c>
      <c r="P48" s="51">
        <v>44339.24</v>
      </c>
      <c r="Q48" s="51">
        <v>54167.21</v>
      </c>
      <c r="R48" s="51">
        <v>63340.14</v>
      </c>
      <c r="S48" s="51">
        <v>26094.31</v>
      </c>
    </row>
    <row r="49" spans="1:19" ht="39.950000000000003" customHeight="1">
      <c r="A49" s="112" t="s">
        <v>101</v>
      </c>
      <c r="B49" s="111" t="s">
        <v>197</v>
      </c>
      <c r="C49" s="51"/>
      <c r="D49" s="51"/>
      <c r="E49" s="51"/>
      <c r="F49" s="51"/>
      <c r="G49" s="51"/>
      <c r="H49" s="51"/>
      <c r="I49" s="51"/>
      <c r="J49" s="51"/>
      <c r="K49" s="51"/>
      <c r="L49" s="51">
        <v>221</v>
      </c>
      <c r="M49" s="51">
        <v>26504.61</v>
      </c>
      <c r="N49" s="51">
        <v>38091.25</v>
      </c>
      <c r="O49" s="51">
        <v>40435.07</v>
      </c>
      <c r="P49" s="51">
        <v>44339.24</v>
      </c>
      <c r="Q49" s="51">
        <v>54167.21</v>
      </c>
      <c r="R49" s="51">
        <v>63340.14</v>
      </c>
      <c r="S49" s="51">
        <v>26094.31</v>
      </c>
    </row>
    <row r="50" spans="1:19" ht="39.950000000000003" customHeight="1">
      <c r="A50" s="116" t="s">
        <v>97</v>
      </c>
      <c r="B50" s="115" t="s">
        <v>179</v>
      </c>
      <c r="C50" s="51"/>
      <c r="D50" s="51"/>
      <c r="E50" s="51"/>
      <c r="F50" s="51"/>
      <c r="G50" s="51"/>
      <c r="H50" s="51"/>
      <c r="I50" s="51">
        <v>191209.88</v>
      </c>
      <c r="J50" s="51">
        <v>342700.89</v>
      </c>
      <c r="K50" s="51">
        <v>281498.93</v>
      </c>
      <c r="L50" s="51">
        <v>310286.06</v>
      </c>
      <c r="M50" s="51">
        <v>492748.84</v>
      </c>
      <c r="N50" s="51">
        <v>513381.83</v>
      </c>
      <c r="O50" s="51">
        <v>489892.74744999997</v>
      </c>
      <c r="P50" s="51">
        <v>407138.28690000001</v>
      </c>
      <c r="Q50" s="51">
        <v>495844.67842999997</v>
      </c>
      <c r="R50" s="51">
        <v>568796.72625999991</v>
      </c>
      <c r="S50" s="51">
        <v>569850.71</v>
      </c>
    </row>
    <row r="51" spans="1:19" ht="39.950000000000003" customHeight="1">
      <c r="A51" s="116" t="s">
        <v>98</v>
      </c>
      <c r="B51" s="115" t="s">
        <v>178</v>
      </c>
      <c r="C51" s="51"/>
      <c r="D51" s="51"/>
      <c r="E51" s="51"/>
      <c r="F51" s="51"/>
      <c r="G51" s="51"/>
      <c r="H51" s="51"/>
      <c r="I51" s="51">
        <v>191209.88</v>
      </c>
      <c r="J51" s="51">
        <v>342700.89</v>
      </c>
      <c r="K51" s="51">
        <v>281498.93</v>
      </c>
      <c r="L51" s="51">
        <v>310286.06</v>
      </c>
      <c r="M51" s="51">
        <v>492748.84</v>
      </c>
      <c r="N51" s="51">
        <v>513381.83</v>
      </c>
      <c r="O51" s="51">
        <v>489892.74744999997</v>
      </c>
      <c r="P51" s="51">
        <v>407138.28690000001</v>
      </c>
      <c r="Q51" s="51">
        <v>495844.67842999997</v>
      </c>
      <c r="R51" s="51">
        <v>568796.72625999991</v>
      </c>
      <c r="S51" s="51">
        <v>569850.71</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v>0</v>
      </c>
      <c r="K53" s="51">
        <v>76161.710000000006</v>
      </c>
      <c r="L53" s="51">
        <v>31856.85</v>
      </c>
      <c r="M53" s="51">
        <v>172151.76</v>
      </c>
      <c r="N53" s="51">
        <v>196615.33</v>
      </c>
      <c r="O53" s="51">
        <v>302397.58</v>
      </c>
      <c r="P53" s="51">
        <v>0</v>
      </c>
      <c r="Q53" s="51">
        <v>0</v>
      </c>
      <c r="R53" s="51">
        <v>302598.59999999998</v>
      </c>
      <c r="S53" s="51">
        <v>0</v>
      </c>
    </row>
    <row r="54" spans="1:19" ht="39.950000000000003" customHeight="1">
      <c r="A54" s="114" t="s">
        <v>99</v>
      </c>
      <c r="B54" s="113" t="s">
        <v>191</v>
      </c>
      <c r="C54" s="51"/>
      <c r="D54" s="51"/>
      <c r="E54" s="51"/>
      <c r="F54" s="51">
        <v>6880.02</v>
      </c>
      <c r="G54" s="51">
        <v>2924.5552000000002</v>
      </c>
      <c r="H54" s="51">
        <v>51107.434000000008</v>
      </c>
      <c r="I54" s="51">
        <v>45420.881000000001</v>
      </c>
      <c r="J54" s="51">
        <v>71720.850000000006</v>
      </c>
      <c r="K54" s="51">
        <v>122847.93089999999</v>
      </c>
      <c r="L54" s="51">
        <v>152134.91850000003</v>
      </c>
      <c r="M54" s="51">
        <v>188648.37239999999</v>
      </c>
      <c r="N54" s="51">
        <v>180687.0465</v>
      </c>
      <c r="O54" s="51">
        <v>270805.72181428567</v>
      </c>
      <c r="P54" s="51">
        <v>193026.15040000001</v>
      </c>
      <c r="Q54" s="51">
        <v>119503.18090000001</v>
      </c>
      <c r="R54" s="51">
        <v>175164.88220000002</v>
      </c>
      <c r="S54" s="51">
        <v>62611.65</v>
      </c>
    </row>
    <row r="55" spans="1:19" ht="39.950000000000003" customHeight="1">
      <c r="A55" s="114" t="s">
        <v>103</v>
      </c>
      <c r="B55" s="113" t="s">
        <v>192</v>
      </c>
      <c r="C55" s="51"/>
      <c r="D55" s="51"/>
      <c r="E55" s="51"/>
      <c r="F55" s="51">
        <v>6880.02</v>
      </c>
      <c r="G55" s="51">
        <v>2924.5552000000002</v>
      </c>
      <c r="H55" s="51">
        <v>51107.434000000008</v>
      </c>
      <c r="I55" s="51">
        <v>45420.881000000001</v>
      </c>
      <c r="J55" s="51">
        <v>71720.850000000006</v>
      </c>
      <c r="K55" s="51">
        <v>122847.93089999999</v>
      </c>
      <c r="L55" s="51">
        <v>152134.91850000003</v>
      </c>
      <c r="M55" s="51">
        <v>188648.37239999999</v>
      </c>
      <c r="N55" s="51">
        <v>180687.0465</v>
      </c>
      <c r="O55" s="51">
        <v>270805.72181428567</v>
      </c>
      <c r="P55" s="51">
        <v>193026.15040000001</v>
      </c>
      <c r="Q55" s="51">
        <v>119503.18090000001</v>
      </c>
      <c r="R55" s="51">
        <v>175164.88220000002</v>
      </c>
      <c r="S55" s="51">
        <v>62611.65</v>
      </c>
    </row>
    <row r="56" spans="1:19" ht="39.950000000000003" customHeight="1">
      <c r="A56" s="114" t="s">
        <v>145</v>
      </c>
      <c r="B56" s="113" t="s">
        <v>180</v>
      </c>
      <c r="C56" s="51">
        <v>359928.39</v>
      </c>
      <c r="D56" s="51">
        <v>315216.21999999997</v>
      </c>
      <c r="E56" s="51">
        <v>235233.48</v>
      </c>
      <c r="F56" s="51">
        <v>273171.43</v>
      </c>
      <c r="G56" s="51">
        <v>177759.59</v>
      </c>
      <c r="H56" s="51">
        <v>61542.7</v>
      </c>
      <c r="I56" s="51">
        <v>59883.95</v>
      </c>
      <c r="J56" s="51">
        <v>179644.42</v>
      </c>
      <c r="K56" s="51">
        <v>210246.15</v>
      </c>
      <c r="L56" s="51">
        <v>267051.90000000002</v>
      </c>
      <c r="M56" s="51">
        <v>566991.81000000006</v>
      </c>
      <c r="N56" s="51">
        <v>547851.97</v>
      </c>
      <c r="O56" s="51">
        <v>466199.95779999997</v>
      </c>
      <c r="P56" s="51">
        <v>454495.41760000004</v>
      </c>
      <c r="Q56" s="51">
        <v>363477.21024000004</v>
      </c>
      <c r="R56" s="51">
        <v>401926.92538000003</v>
      </c>
      <c r="S56" s="51">
        <v>560644.48</v>
      </c>
    </row>
    <row r="57" spans="1:19" ht="39.950000000000003" customHeight="1">
      <c r="A57" s="114" t="s">
        <v>146</v>
      </c>
      <c r="B57" s="113" t="s">
        <v>181</v>
      </c>
      <c r="C57" s="51">
        <v>359928.39</v>
      </c>
      <c r="D57" s="51">
        <v>315216.21999999997</v>
      </c>
      <c r="E57" s="51">
        <v>235233.48</v>
      </c>
      <c r="F57" s="51">
        <v>273171.43</v>
      </c>
      <c r="G57" s="51">
        <v>177759.59</v>
      </c>
      <c r="H57" s="51">
        <v>61542.7</v>
      </c>
      <c r="I57" s="51">
        <v>59883.95</v>
      </c>
      <c r="J57" s="51">
        <v>179644.42</v>
      </c>
      <c r="K57" s="51">
        <v>210246.15</v>
      </c>
      <c r="L57" s="51">
        <v>267051.90000000002</v>
      </c>
      <c r="M57" s="51">
        <v>566991.81000000006</v>
      </c>
      <c r="N57" s="51">
        <v>547851.97</v>
      </c>
      <c r="O57" s="51">
        <v>466199.95779999997</v>
      </c>
      <c r="P57" s="51">
        <v>454495.41760000004</v>
      </c>
      <c r="Q57" s="51">
        <v>363477.21024000004</v>
      </c>
      <c r="R57" s="51">
        <v>401926.92538000003</v>
      </c>
      <c r="S57" s="51">
        <v>560644.48</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340551.32</v>
      </c>
      <c r="K60" s="51">
        <v>337167.99</v>
      </c>
      <c r="L60" s="51">
        <v>-24167.49</v>
      </c>
      <c r="M60" s="51">
        <v>69127.05</v>
      </c>
      <c r="N60" s="51">
        <v>-5848.97</v>
      </c>
      <c r="O60" s="51">
        <v>81918.357000000004</v>
      </c>
      <c r="P60" s="51">
        <v>675250.33472000004</v>
      </c>
      <c r="Q60" s="51">
        <v>669055.39584000001</v>
      </c>
      <c r="R60" s="51">
        <v>625043.84065000003</v>
      </c>
      <c r="S60" s="51">
        <v>621455.12</v>
      </c>
    </row>
    <row r="61" spans="1:19" ht="39.950000000000003" customHeight="1">
      <c r="A61" s="117" t="s">
        <v>152</v>
      </c>
      <c r="B61" s="118" t="s">
        <v>185</v>
      </c>
      <c r="C61" s="51"/>
      <c r="D61" s="51"/>
      <c r="E61" s="51"/>
      <c r="F61" s="51"/>
      <c r="G61" s="51"/>
      <c r="H61" s="51"/>
      <c r="I61" s="51"/>
      <c r="J61" s="51">
        <v>340551.32</v>
      </c>
      <c r="K61" s="51">
        <v>337167.99</v>
      </c>
      <c r="L61" s="51">
        <v>-24167.49</v>
      </c>
      <c r="M61" s="51">
        <v>69127.05</v>
      </c>
      <c r="N61" s="51">
        <v>-5848.97</v>
      </c>
      <c r="O61" s="51">
        <v>81918.357000000004</v>
      </c>
      <c r="P61" s="51">
        <v>675250.33472000004</v>
      </c>
      <c r="Q61" s="51">
        <v>669055.39584000001</v>
      </c>
      <c r="R61" s="51">
        <v>625043.84065000003</v>
      </c>
      <c r="S61" s="51">
        <v>621455.12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17874.52</v>
      </c>
      <c r="L64" s="51">
        <v>11439.56</v>
      </c>
      <c r="M64" s="51">
        <v>0</v>
      </c>
      <c r="N64" s="51">
        <v>12003.39</v>
      </c>
      <c r="O64" s="51">
        <v>21870.241029999997</v>
      </c>
      <c r="P64" s="51">
        <v>9916.364599999999</v>
      </c>
      <c r="Q64" s="51">
        <v>13981.04876</v>
      </c>
      <c r="R64" s="51">
        <v>17743.465439999996</v>
      </c>
      <c r="S64" s="51">
        <v>5607.65</v>
      </c>
    </row>
    <row r="65" spans="1:19" ht="39.950000000000003" customHeight="1">
      <c r="A65" s="119" t="s">
        <v>156</v>
      </c>
      <c r="B65" s="120" t="s">
        <v>184</v>
      </c>
      <c r="C65" s="51"/>
      <c r="D65" s="51"/>
      <c r="E65" s="51"/>
      <c r="F65" s="51"/>
      <c r="G65" s="51"/>
      <c r="H65" s="51"/>
      <c r="I65" s="51"/>
      <c r="J65" s="51"/>
      <c r="K65" s="51">
        <v>17874.52</v>
      </c>
      <c r="L65" s="51">
        <v>11439.56</v>
      </c>
      <c r="M65" s="51">
        <v>0</v>
      </c>
      <c r="N65" s="51">
        <v>12003.39</v>
      </c>
      <c r="O65" s="51">
        <v>21870.241029999997</v>
      </c>
      <c r="P65" s="51">
        <v>9916.364599999999</v>
      </c>
      <c r="Q65" s="51">
        <v>13981.04876</v>
      </c>
      <c r="R65" s="51">
        <v>17743.465439999996</v>
      </c>
      <c r="S65" s="51">
        <v>5607.65</v>
      </c>
    </row>
  </sheetData>
  <pageMargins left="0.19" right="0.22" top="0.78740157499999996" bottom="0.56000000000000005" header="0.3" footer="0.3"/>
  <pageSetup paperSize="8" scale="53" fitToHeight="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K1" zoomScaleNormal="100" workbookViewId="0">
      <pane ySplit="2" topLeftCell="A3" activePane="bottomLeft" state="frozen"/>
      <selection activeCell="A3293" sqref="A3293"/>
      <selection pane="bottomLeft" activeCell="Q23" sqref="Q2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35423.901675000001</v>
      </c>
      <c r="S4" s="37">
        <v>35423.901675000001</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1593.5</v>
      </c>
      <c r="P7" s="37">
        <v>1593.5</v>
      </c>
      <c r="Q7" s="37">
        <v>1593.5</v>
      </c>
      <c r="R7" s="37">
        <v>1593.5</v>
      </c>
      <c r="S7" s="37">
        <v>1593.5</v>
      </c>
    </row>
    <row r="8" spans="1:19">
      <c r="B8" s="6">
        <v>2017</v>
      </c>
      <c r="C8" s="36"/>
      <c r="D8" s="36"/>
      <c r="E8" s="36"/>
      <c r="F8" s="36"/>
      <c r="G8" s="36"/>
      <c r="H8" s="36"/>
      <c r="I8" s="36"/>
      <c r="J8" s="36"/>
      <c r="K8" s="36"/>
      <c r="L8" s="36"/>
      <c r="M8" s="36"/>
      <c r="N8" s="37">
        <v>3822.7</v>
      </c>
      <c r="O8" s="37">
        <v>3822.7</v>
      </c>
      <c r="P8" s="37">
        <v>3822.7</v>
      </c>
      <c r="Q8" s="37">
        <v>3822.7</v>
      </c>
      <c r="R8" s="37">
        <v>3822.7</v>
      </c>
      <c r="S8" s="37">
        <v>3822.7</v>
      </c>
    </row>
    <row r="9" spans="1:19">
      <c r="B9" s="6">
        <v>2016</v>
      </c>
      <c r="C9" s="36"/>
      <c r="D9" s="36"/>
      <c r="E9" s="36"/>
      <c r="F9" s="36"/>
      <c r="G9" s="36"/>
      <c r="H9" s="36"/>
      <c r="I9" s="36"/>
      <c r="J9" s="36"/>
      <c r="K9" s="36"/>
      <c r="L9" s="36"/>
      <c r="M9" s="37">
        <v>6338.99</v>
      </c>
      <c r="N9" s="37">
        <v>6338.99</v>
      </c>
      <c r="O9" s="37">
        <v>6338.99</v>
      </c>
      <c r="P9" s="37">
        <v>6338.99</v>
      </c>
      <c r="Q9" s="37">
        <v>6338.99</v>
      </c>
      <c r="R9" s="37">
        <v>6338.99</v>
      </c>
      <c r="S9" s="37">
        <v>6338.99</v>
      </c>
    </row>
    <row r="10" spans="1:19">
      <c r="B10" s="6">
        <v>2015</v>
      </c>
      <c r="C10" s="36"/>
      <c r="D10" s="36"/>
      <c r="E10" s="36"/>
      <c r="F10" s="36"/>
      <c r="G10" s="36"/>
      <c r="H10" s="36"/>
      <c r="I10" s="36"/>
      <c r="J10" s="36"/>
      <c r="K10" s="36"/>
      <c r="L10" s="37">
        <v>286.3</v>
      </c>
      <c r="M10" s="37">
        <v>286.3</v>
      </c>
      <c r="N10" s="37">
        <v>286.3</v>
      </c>
      <c r="O10" s="37">
        <v>286.3</v>
      </c>
      <c r="P10" s="37">
        <v>286.3</v>
      </c>
      <c r="Q10" s="37">
        <v>286.3</v>
      </c>
      <c r="R10" s="37">
        <v>286.3</v>
      </c>
      <c r="S10" s="37">
        <v>286.3</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32228.720000000001</v>
      </c>
      <c r="H15" s="37">
        <v>32228.720000000001</v>
      </c>
      <c r="I15" s="37">
        <v>32228.720000000001</v>
      </c>
      <c r="J15" s="37">
        <v>32228.720000000001</v>
      </c>
      <c r="K15" s="37">
        <v>32228.720000000001</v>
      </c>
      <c r="L15" s="37">
        <v>32228.720000000001</v>
      </c>
      <c r="M15" s="37">
        <v>32228.720000000001</v>
      </c>
      <c r="N15" s="37">
        <v>32228.720000000001</v>
      </c>
      <c r="O15" s="37">
        <v>32228.720000000001</v>
      </c>
      <c r="P15" s="37">
        <v>32228.720000000001</v>
      </c>
      <c r="Q15" s="37">
        <v>32228.720000000001</v>
      </c>
      <c r="R15" s="37">
        <v>32228.720000000001</v>
      </c>
      <c r="S15" s="37">
        <v>32228.720000000001</v>
      </c>
    </row>
    <row r="16" spans="1:19">
      <c r="B16" s="6">
        <v>2009</v>
      </c>
      <c r="C16" s="36"/>
      <c r="D16" s="36"/>
      <c r="E16" s="36"/>
      <c r="F16" s="37">
        <v>2042.71</v>
      </c>
      <c r="G16" s="37">
        <v>2042.71</v>
      </c>
      <c r="H16" s="37">
        <v>2042.71</v>
      </c>
      <c r="I16" s="37">
        <v>2042.71</v>
      </c>
      <c r="J16" s="37">
        <v>2042.71</v>
      </c>
      <c r="K16" s="37">
        <v>2042.71</v>
      </c>
      <c r="L16" s="37">
        <v>2042.71</v>
      </c>
      <c r="M16" s="37">
        <v>2042.71</v>
      </c>
      <c r="N16" s="37">
        <v>2042.71</v>
      </c>
      <c r="O16" s="37">
        <v>2042.71</v>
      </c>
      <c r="P16" s="37">
        <v>2042.71</v>
      </c>
      <c r="Q16" s="37">
        <v>2042.71</v>
      </c>
      <c r="R16" s="37">
        <v>2042.71</v>
      </c>
      <c r="S16" s="37">
        <v>2042.71</v>
      </c>
    </row>
    <row r="17" spans="2:19">
      <c r="B17" s="6">
        <v>2008</v>
      </c>
      <c r="C17" s="36"/>
      <c r="D17" s="36"/>
      <c r="E17" s="37">
        <v>1025.25</v>
      </c>
      <c r="F17" s="37">
        <v>1025.25</v>
      </c>
      <c r="G17" s="37">
        <v>1025.25</v>
      </c>
      <c r="H17" s="37">
        <v>1025.25</v>
      </c>
      <c r="I17" s="37">
        <v>1025.25</v>
      </c>
      <c r="J17" s="37">
        <v>1025.25</v>
      </c>
      <c r="K17" s="37">
        <v>1025.25</v>
      </c>
      <c r="L17" s="37">
        <v>1025.25</v>
      </c>
      <c r="M17" s="37">
        <v>1025.25</v>
      </c>
      <c r="N17" s="37">
        <v>1025.25</v>
      </c>
      <c r="O17" s="37">
        <v>1025.25</v>
      </c>
      <c r="P17" s="37">
        <v>1025.25</v>
      </c>
      <c r="Q17" s="37">
        <v>1025.25</v>
      </c>
      <c r="R17" s="37">
        <v>1025.25</v>
      </c>
      <c r="S17" s="37">
        <v>1025.25</v>
      </c>
    </row>
    <row r="18" spans="2:19">
      <c r="B18" s="6">
        <v>2007</v>
      </c>
      <c r="C18" s="36"/>
      <c r="D18" s="37">
        <v>3534.1</v>
      </c>
      <c r="E18" s="37">
        <v>3534.1</v>
      </c>
      <c r="F18" s="37">
        <v>3534.1</v>
      </c>
      <c r="G18" s="37">
        <v>3534.1</v>
      </c>
      <c r="H18" s="37">
        <v>3534.1</v>
      </c>
      <c r="I18" s="37">
        <v>3534.1</v>
      </c>
      <c r="J18" s="37">
        <v>3534.1</v>
      </c>
      <c r="K18" s="37">
        <v>3534.1</v>
      </c>
      <c r="L18" s="37">
        <v>3534.1</v>
      </c>
      <c r="M18" s="37">
        <v>3534.1</v>
      </c>
      <c r="N18" s="37">
        <v>3534.1</v>
      </c>
      <c r="O18" s="37">
        <v>3534.1</v>
      </c>
      <c r="P18" s="37">
        <v>3534.1</v>
      </c>
      <c r="Q18" s="37">
        <v>3534.1</v>
      </c>
      <c r="R18" s="37">
        <v>3534.1</v>
      </c>
      <c r="S18" s="37">
        <v>3534.1</v>
      </c>
    </row>
    <row r="19" spans="2:19">
      <c r="B19" s="6">
        <v>2006</v>
      </c>
      <c r="C19" s="37">
        <v>225507.39</v>
      </c>
      <c r="D19" s="37">
        <v>225507.39</v>
      </c>
      <c r="E19" s="37">
        <v>225507.39</v>
      </c>
      <c r="F19" s="37">
        <v>225507.39</v>
      </c>
      <c r="G19" s="37">
        <v>225507.39</v>
      </c>
      <c r="H19" s="37">
        <v>225507.39</v>
      </c>
      <c r="I19" s="37">
        <v>225507.39</v>
      </c>
      <c r="J19" s="37">
        <v>225507.39</v>
      </c>
      <c r="K19" s="37">
        <v>225507.39</v>
      </c>
      <c r="L19" s="37">
        <v>225507.39</v>
      </c>
      <c r="M19" s="37">
        <v>225507.39</v>
      </c>
      <c r="N19" s="37">
        <v>225507.39</v>
      </c>
      <c r="O19" s="37">
        <v>225507.39</v>
      </c>
      <c r="P19" s="37">
        <v>225507.39</v>
      </c>
      <c r="Q19" s="37">
        <v>225507.39</v>
      </c>
      <c r="R19" s="37">
        <v>225507.39</v>
      </c>
      <c r="S19" s="37">
        <v>225507.39</v>
      </c>
    </row>
    <row r="20" spans="2:19">
      <c r="B20" s="6">
        <v>2005</v>
      </c>
      <c r="C20" s="37">
        <v>6944.91</v>
      </c>
      <c r="D20" s="37">
        <v>6944.91</v>
      </c>
      <c r="E20" s="37">
        <v>6944.91</v>
      </c>
      <c r="F20" s="37">
        <v>6944.91</v>
      </c>
      <c r="G20" s="37">
        <v>6944.91</v>
      </c>
      <c r="H20" s="37">
        <v>6944.91</v>
      </c>
      <c r="I20" s="37">
        <v>6944.91</v>
      </c>
      <c r="J20" s="37">
        <v>6944.91</v>
      </c>
      <c r="K20" s="37">
        <v>6944.91</v>
      </c>
      <c r="L20" s="37">
        <v>6944.91</v>
      </c>
      <c r="M20" s="37">
        <v>6944.91</v>
      </c>
      <c r="N20" s="37">
        <v>6944.91</v>
      </c>
      <c r="O20" s="37">
        <v>6944.91</v>
      </c>
      <c r="P20" s="37">
        <v>6944.91</v>
      </c>
      <c r="Q20" s="37">
        <v>6944.91</v>
      </c>
      <c r="R20" s="37">
        <v>6944.91</v>
      </c>
      <c r="S20" s="37">
        <v>6944.91</v>
      </c>
    </row>
    <row r="21" spans="2:19">
      <c r="B21" s="6">
        <v>2004</v>
      </c>
      <c r="C21" s="37">
        <v>8395.2099999999991</v>
      </c>
      <c r="D21" s="37">
        <v>8395.2099999999991</v>
      </c>
      <c r="E21" s="37">
        <v>8395.2099999999991</v>
      </c>
      <c r="F21" s="37">
        <v>8395.2099999999991</v>
      </c>
      <c r="G21" s="37">
        <v>8395.2099999999991</v>
      </c>
      <c r="H21" s="37">
        <v>8395.2099999999991</v>
      </c>
      <c r="I21" s="37">
        <v>8395.2099999999991</v>
      </c>
      <c r="J21" s="37">
        <v>8395.2099999999991</v>
      </c>
      <c r="K21" s="37">
        <v>8395.2099999999991</v>
      </c>
      <c r="L21" s="37">
        <v>8395.2099999999991</v>
      </c>
      <c r="M21" s="37">
        <v>8395.2099999999991</v>
      </c>
      <c r="N21" s="37">
        <v>8395.2099999999991</v>
      </c>
      <c r="O21" s="37">
        <v>8395.2099999999991</v>
      </c>
      <c r="P21" s="37">
        <v>8395.2099999999991</v>
      </c>
      <c r="Q21" s="37">
        <v>8395.2099999999991</v>
      </c>
      <c r="R21" s="37">
        <v>8395.2099999999991</v>
      </c>
      <c r="S21" s="37">
        <v>8395.2099999999991</v>
      </c>
    </row>
    <row r="22" spans="2:19">
      <c r="B22" s="6">
        <v>2003</v>
      </c>
      <c r="C22" s="37">
        <v>9099.2918399999999</v>
      </c>
      <c r="D22" s="37">
        <v>9099.2918399999999</v>
      </c>
      <c r="E22" s="37">
        <v>9099.2918399999999</v>
      </c>
      <c r="F22" s="37">
        <v>9099.2918399999999</v>
      </c>
      <c r="G22" s="37">
        <v>9099.2918399999999</v>
      </c>
      <c r="H22" s="37">
        <v>9099.2918399999999</v>
      </c>
      <c r="I22" s="37">
        <v>9099.2918399999999</v>
      </c>
      <c r="J22" s="37">
        <v>9099.2918399999999</v>
      </c>
      <c r="K22" s="37">
        <v>9099.2918399999999</v>
      </c>
      <c r="L22" s="37">
        <v>9099.2918399999999</v>
      </c>
      <c r="M22" s="37">
        <v>9099.2918399999999</v>
      </c>
      <c r="N22" s="37">
        <v>9099.2918399999999</v>
      </c>
      <c r="O22" s="37">
        <v>9099.2918399999999</v>
      </c>
      <c r="P22" s="37">
        <v>9099.2918399999999</v>
      </c>
      <c r="Q22" s="37">
        <v>9099.2918399999999</v>
      </c>
      <c r="R22" s="37">
        <v>9099.2918399999999</v>
      </c>
      <c r="S22" s="37">
        <v>9099.2918399999999</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952.54</v>
      </c>
      <c r="D26" s="37">
        <v>952.54</v>
      </c>
      <c r="E26" s="37">
        <v>952.54</v>
      </c>
      <c r="F26" s="37">
        <v>952.54</v>
      </c>
      <c r="G26" s="37">
        <v>952.54</v>
      </c>
      <c r="H26" s="37">
        <v>952.54</v>
      </c>
      <c r="I26" s="37">
        <v>952.54</v>
      </c>
      <c r="J26" s="37">
        <v>952.54</v>
      </c>
      <c r="K26" s="37">
        <v>952.54</v>
      </c>
      <c r="L26" s="37">
        <v>952.54</v>
      </c>
      <c r="M26" s="37">
        <v>952.54</v>
      </c>
      <c r="N26" s="37">
        <v>952.54</v>
      </c>
      <c r="O26" s="37">
        <v>952.54</v>
      </c>
      <c r="P26" s="37">
        <v>952.54</v>
      </c>
      <c r="Q26" s="37">
        <v>952.54</v>
      </c>
      <c r="R26" s="37">
        <v>952.54</v>
      </c>
      <c r="S26" s="37">
        <v>952.54</v>
      </c>
    </row>
    <row r="27" spans="2:19">
      <c r="B27" s="6">
        <v>1998</v>
      </c>
      <c r="C27" s="37">
        <v>279.14999999999998</v>
      </c>
      <c r="D27" s="37">
        <v>279.14999999999998</v>
      </c>
      <c r="E27" s="37">
        <v>279.14999999999998</v>
      </c>
      <c r="F27" s="37">
        <v>279.14999999999998</v>
      </c>
      <c r="G27" s="37">
        <v>279.14999999999998</v>
      </c>
      <c r="H27" s="37">
        <v>279.14999999999998</v>
      </c>
      <c r="I27" s="37">
        <v>279.14999999999998</v>
      </c>
      <c r="J27" s="37">
        <v>279.14999999999998</v>
      </c>
      <c r="K27" s="37">
        <v>279.14999999999998</v>
      </c>
      <c r="L27" s="37">
        <v>279.14999999999998</v>
      </c>
      <c r="M27" s="37">
        <v>279.14999999999998</v>
      </c>
      <c r="N27" s="37">
        <v>279.14999999999998</v>
      </c>
      <c r="O27" s="37">
        <v>279.14999999999998</v>
      </c>
      <c r="P27" s="37">
        <v>279.14999999999998</v>
      </c>
      <c r="Q27" s="37">
        <v>279.14999999999998</v>
      </c>
      <c r="R27" s="37">
        <v>279.14999999999998</v>
      </c>
      <c r="S27" s="37">
        <v>279.14999999999998</v>
      </c>
    </row>
    <row r="28" spans="2:19">
      <c r="B28" s="6">
        <v>1997</v>
      </c>
      <c r="C28" s="37">
        <v>6964.6399999999994</v>
      </c>
      <c r="D28" s="37">
        <v>6964.6399999999994</v>
      </c>
      <c r="E28" s="37">
        <v>6964.6399999999994</v>
      </c>
      <c r="F28" s="37">
        <v>6964.6399999999994</v>
      </c>
      <c r="G28" s="37">
        <v>6964.6399999999994</v>
      </c>
      <c r="H28" s="37">
        <v>6964.6399999999994</v>
      </c>
      <c r="I28" s="37">
        <v>6964.6399999999994</v>
      </c>
      <c r="J28" s="37">
        <v>6964.6399999999994</v>
      </c>
      <c r="K28" s="37">
        <v>6964.6399999999994</v>
      </c>
      <c r="L28" s="37">
        <v>6964.6399999999994</v>
      </c>
      <c r="M28" s="37">
        <v>6964.6399999999994</v>
      </c>
      <c r="N28" s="37">
        <v>6964.6399999999994</v>
      </c>
      <c r="O28" s="37">
        <v>6964.6399999999994</v>
      </c>
      <c r="P28" s="37">
        <v>6964.6399999999994</v>
      </c>
      <c r="Q28" s="37">
        <v>6964.6399999999994</v>
      </c>
      <c r="R28" s="37">
        <v>6964.6399999999994</v>
      </c>
      <c r="S28" s="37">
        <v>6964.6399999999994</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2964.5699999999997</v>
      </c>
      <c r="D30" s="37">
        <v>2964.5699999999997</v>
      </c>
      <c r="E30" s="37">
        <v>2964.5699999999997</v>
      </c>
      <c r="F30" s="37">
        <v>2964.5699999999997</v>
      </c>
      <c r="G30" s="37">
        <v>2964.5699999999997</v>
      </c>
      <c r="H30" s="37">
        <v>2964.5699999999997</v>
      </c>
      <c r="I30" s="37">
        <v>2964.5699999999997</v>
      </c>
      <c r="J30" s="37">
        <v>2964.5699999999997</v>
      </c>
      <c r="K30" s="37">
        <v>2964.5699999999997</v>
      </c>
      <c r="L30" s="37">
        <v>2964.5699999999997</v>
      </c>
      <c r="M30" s="37">
        <v>2964.5699999999997</v>
      </c>
      <c r="N30" s="37">
        <v>2964.5699999999997</v>
      </c>
      <c r="O30" s="37">
        <v>2964.5699999999997</v>
      </c>
      <c r="P30" s="37">
        <v>2964.5699999999997</v>
      </c>
      <c r="Q30" s="37">
        <v>2964.5699999999997</v>
      </c>
      <c r="R30" s="37">
        <v>2964.5699999999997</v>
      </c>
      <c r="S30" s="37">
        <v>2964.5699999999997</v>
      </c>
    </row>
    <row r="31" spans="2:19">
      <c r="B31" s="6">
        <v>1994</v>
      </c>
      <c r="C31" s="37">
        <v>7585.83</v>
      </c>
      <c r="D31" s="37">
        <v>7585.83</v>
      </c>
      <c r="E31" s="37">
        <v>7585.83</v>
      </c>
      <c r="F31" s="37">
        <v>7585.83</v>
      </c>
      <c r="G31" s="37">
        <v>7585.83</v>
      </c>
      <c r="H31" s="37">
        <v>7585.83</v>
      </c>
      <c r="I31" s="37">
        <v>7585.83</v>
      </c>
      <c r="J31" s="37">
        <v>7585.83</v>
      </c>
      <c r="K31" s="37">
        <v>7585.83</v>
      </c>
      <c r="L31" s="37">
        <v>7585.83</v>
      </c>
      <c r="M31" s="37">
        <v>7585.83</v>
      </c>
      <c r="N31" s="37">
        <v>7585.83</v>
      </c>
      <c r="O31" s="37">
        <v>7585.83</v>
      </c>
      <c r="P31" s="37">
        <v>7585.83</v>
      </c>
      <c r="Q31" s="37">
        <v>7585.83</v>
      </c>
      <c r="R31" s="37">
        <v>7585.83</v>
      </c>
      <c r="S31" s="37">
        <v>7585.83</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348.7</v>
      </c>
      <c r="D33" s="37">
        <v>348.7</v>
      </c>
      <c r="E33" s="37">
        <v>348.7</v>
      </c>
      <c r="F33" s="37">
        <v>348.7</v>
      </c>
      <c r="G33" s="37">
        <v>348.7</v>
      </c>
      <c r="H33" s="37">
        <v>348.7</v>
      </c>
      <c r="I33" s="37">
        <v>348.7</v>
      </c>
      <c r="J33" s="37">
        <v>348.7</v>
      </c>
      <c r="K33" s="37">
        <v>348.7</v>
      </c>
      <c r="L33" s="37">
        <v>348.7</v>
      </c>
      <c r="M33" s="37">
        <v>348.7</v>
      </c>
      <c r="N33" s="37">
        <v>348.7</v>
      </c>
      <c r="O33" s="37">
        <v>348.7</v>
      </c>
      <c r="P33" s="37">
        <v>348.7</v>
      </c>
      <c r="Q33" s="37">
        <v>348.7</v>
      </c>
      <c r="R33" s="37">
        <v>348.7</v>
      </c>
      <c r="S33" s="37">
        <v>348.7</v>
      </c>
    </row>
    <row r="34" spans="2:19">
      <c r="B34" s="6">
        <v>1991</v>
      </c>
      <c r="C34" s="37">
        <v>92471.989999999991</v>
      </c>
      <c r="D34" s="37">
        <v>92471.989999999991</v>
      </c>
      <c r="E34" s="37">
        <v>92471.989999999991</v>
      </c>
      <c r="F34" s="37">
        <v>92471.989999999991</v>
      </c>
      <c r="G34" s="37">
        <v>92471.989999999991</v>
      </c>
      <c r="H34" s="37">
        <v>92471.989999999991</v>
      </c>
      <c r="I34" s="37">
        <v>92471.989999999991</v>
      </c>
      <c r="J34" s="37">
        <v>92471.989999999991</v>
      </c>
      <c r="K34" s="37">
        <v>92471.989999999991</v>
      </c>
      <c r="L34" s="37">
        <v>92471.989999999991</v>
      </c>
      <c r="M34" s="37">
        <v>92471.989999999991</v>
      </c>
      <c r="N34" s="37">
        <v>92471.989999999991</v>
      </c>
      <c r="O34" s="37">
        <v>92471.989999999991</v>
      </c>
      <c r="P34" s="37">
        <v>92471.989999999991</v>
      </c>
      <c r="Q34" s="37">
        <v>92471.989999999991</v>
      </c>
      <c r="R34" s="37">
        <v>92471.989999999991</v>
      </c>
      <c r="S34" s="37">
        <v>92471.989999999991</v>
      </c>
    </row>
    <row r="35" spans="2:19">
      <c r="B35" s="6">
        <v>1990</v>
      </c>
      <c r="C35" s="37">
        <v>2890.08</v>
      </c>
      <c r="D35" s="37">
        <v>2890.08</v>
      </c>
      <c r="E35" s="37">
        <v>2890.08</v>
      </c>
      <c r="F35" s="37">
        <v>2890.08</v>
      </c>
      <c r="G35" s="37">
        <v>2890.08</v>
      </c>
      <c r="H35" s="37">
        <v>2890.08</v>
      </c>
      <c r="I35" s="37">
        <v>2890.08</v>
      </c>
      <c r="J35" s="37">
        <v>2890.08</v>
      </c>
      <c r="K35" s="37">
        <v>2890.08</v>
      </c>
      <c r="L35" s="37">
        <v>2890.08</v>
      </c>
      <c r="M35" s="37">
        <v>2890.08</v>
      </c>
      <c r="N35" s="37">
        <v>2890.08</v>
      </c>
      <c r="O35" s="37">
        <v>2890.08</v>
      </c>
      <c r="P35" s="37">
        <v>2890.08</v>
      </c>
      <c r="Q35" s="37">
        <v>2890.08</v>
      </c>
      <c r="R35" s="37">
        <v>2890.08</v>
      </c>
      <c r="S35" s="37">
        <v>2890.08</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1201.53</v>
      </c>
      <c r="D38" s="37">
        <v>1201.53</v>
      </c>
      <c r="E38" s="37">
        <v>1201.53</v>
      </c>
      <c r="F38" s="37">
        <v>1201.53</v>
      </c>
      <c r="G38" s="37">
        <v>1201.53</v>
      </c>
      <c r="H38" s="37">
        <v>1201.53</v>
      </c>
      <c r="I38" s="37">
        <v>1201.53</v>
      </c>
      <c r="J38" s="37">
        <v>1201.53</v>
      </c>
      <c r="K38" s="37">
        <v>1201.53</v>
      </c>
      <c r="L38" s="37">
        <v>1201.53</v>
      </c>
      <c r="M38" s="37">
        <v>1201.53</v>
      </c>
      <c r="N38" s="37">
        <v>1201.53</v>
      </c>
      <c r="O38" s="37">
        <v>1201.53</v>
      </c>
      <c r="P38" s="37">
        <v>1201.53</v>
      </c>
      <c r="Q38" s="37">
        <v>1201.53</v>
      </c>
      <c r="R38" s="37">
        <v>1201.53</v>
      </c>
      <c r="S38" s="37">
        <v>1201.53</v>
      </c>
    </row>
    <row r="39" spans="2:19">
      <c r="B39" s="6">
        <v>1986</v>
      </c>
      <c r="C39" s="37">
        <v>196.34</v>
      </c>
      <c r="D39" s="37">
        <v>196.34</v>
      </c>
      <c r="E39" s="37">
        <v>196.34</v>
      </c>
      <c r="F39" s="37">
        <v>196.34</v>
      </c>
      <c r="G39" s="37">
        <v>196.34</v>
      </c>
      <c r="H39" s="37">
        <v>196.34</v>
      </c>
      <c r="I39" s="37">
        <v>196.34</v>
      </c>
      <c r="J39" s="37">
        <v>196.34</v>
      </c>
      <c r="K39" s="37">
        <v>196.34</v>
      </c>
      <c r="L39" s="37">
        <v>196.34</v>
      </c>
      <c r="M39" s="37">
        <v>196.34</v>
      </c>
      <c r="N39" s="37">
        <v>196.34</v>
      </c>
      <c r="O39" s="37">
        <v>196.34</v>
      </c>
      <c r="P39" s="37">
        <v>196.34</v>
      </c>
      <c r="Q39" s="37">
        <v>196.34</v>
      </c>
      <c r="R39" s="37">
        <v>196.34</v>
      </c>
      <c r="S39" s="37">
        <v>196.34</v>
      </c>
    </row>
    <row r="40" spans="2:19">
      <c r="B40" s="6">
        <v>1985</v>
      </c>
      <c r="C40" s="37">
        <v>93641.075679999994</v>
      </c>
      <c r="D40" s="37">
        <v>93641.075679999994</v>
      </c>
      <c r="E40" s="37">
        <v>93641.075679999994</v>
      </c>
      <c r="F40" s="37">
        <v>93641.075679999994</v>
      </c>
      <c r="G40" s="37">
        <v>93641.075679999994</v>
      </c>
      <c r="H40" s="37">
        <v>93641.075679999994</v>
      </c>
      <c r="I40" s="37">
        <v>93641.075679999994</v>
      </c>
      <c r="J40" s="37">
        <v>93641.075679999994</v>
      </c>
      <c r="K40" s="37">
        <v>93641.075679999994</v>
      </c>
      <c r="L40" s="37">
        <v>93641.075679999994</v>
      </c>
      <c r="M40" s="37">
        <v>93641.075679999994</v>
      </c>
      <c r="N40" s="37">
        <v>93641.075679999994</v>
      </c>
      <c r="O40" s="37">
        <v>93641.075679999994</v>
      </c>
      <c r="P40" s="37">
        <v>93641.075679999994</v>
      </c>
      <c r="Q40" s="37">
        <v>93641.075679999994</v>
      </c>
      <c r="R40" s="37">
        <v>93641.075679999994</v>
      </c>
      <c r="S40" s="37">
        <v>93641.075679999994</v>
      </c>
    </row>
    <row r="41" spans="2:19">
      <c r="B41" s="6">
        <v>1984</v>
      </c>
      <c r="C41" s="37">
        <v>39153.60456</v>
      </c>
      <c r="D41" s="37">
        <v>39153.60456</v>
      </c>
      <c r="E41" s="37">
        <v>39153.60456</v>
      </c>
      <c r="F41" s="37">
        <v>39153.60456</v>
      </c>
      <c r="G41" s="37">
        <v>39153.60456</v>
      </c>
      <c r="H41" s="37">
        <v>39153.60456</v>
      </c>
      <c r="I41" s="37">
        <v>39153.60456</v>
      </c>
      <c r="J41" s="37">
        <v>39153.60456</v>
      </c>
      <c r="K41" s="37">
        <v>39153.60456</v>
      </c>
      <c r="L41" s="37">
        <v>39153.60456</v>
      </c>
      <c r="M41" s="37">
        <v>39153.60456</v>
      </c>
      <c r="N41" s="37">
        <v>39153.60456</v>
      </c>
      <c r="O41" s="37">
        <v>39153.60456</v>
      </c>
      <c r="P41" s="37">
        <v>39153.60456</v>
      </c>
      <c r="Q41" s="37">
        <v>39153.60456</v>
      </c>
      <c r="R41" s="37">
        <v>39153.60456</v>
      </c>
      <c r="S41" s="37">
        <v>39153.60456</v>
      </c>
    </row>
    <row r="42" spans="2:19">
      <c r="B42" s="6">
        <v>1983</v>
      </c>
      <c r="C42" s="37">
        <v>38923.995919999994</v>
      </c>
      <c r="D42" s="37">
        <v>38923.995919999994</v>
      </c>
      <c r="E42" s="37">
        <v>38923.995919999994</v>
      </c>
      <c r="F42" s="37">
        <v>38923.995919999994</v>
      </c>
      <c r="G42" s="37">
        <v>38923.995919999994</v>
      </c>
      <c r="H42" s="37">
        <v>38923.995919999994</v>
      </c>
      <c r="I42" s="37">
        <v>38923.995919999994</v>
      </c>
      <c r="J42" s="37">
        <v>38923.995919999994</v>
      </c>
      <c r="K42" s="37">
        <v>38923.995919999994</v>
      </c>
      <c r="L42" s="37">
        <v>38923.995919999994</v>
      </c>
      <c r="M42" s="37">
        <v>38923.995919999994</v>
      </c>
      <c r="N42" s="37">
        <v>38923.995919999994</v>
      </c>
      <c r="O42" s="37">
        <v>38923.995919999994</v>
      </c>
      <c r="P42" s="37">
        <v>38923.995919999994</v>
      </c>
      <c r="Q42" s="37">
        <v>38923.995919999994</v>
      </c>
      <c r="R42" s="37">
        <v>38923.995919999994</v>
      </c>
      <c r="S42" s="37">
        <v>38923.995919999994</v>
      </c>
    </row>
    <row r="43" spans="2:19">
      <c r="B43" s="6">
        <v>1982</v>
      </c>
      <c r="C43" s="37">
        <v>396.76</v>
      </c>
      <c r="D43" s="37">
        <v>396.76</v>
      </c>
      <c r="E43" s="37">
        <v>396.76</v>
      </c>
      <c r="F43" s="37">
        <v>396.76</v>
      </c>
      <c r="G43" s="37">
        <v>396.76</v>
      </c>
      <c r="H43" s="37">
        <v>396.76</v>
      </c>
      <c r="I43" s="37">
        <v>396.76</v>
      </c>
      <c r="J43" s="37">
        <v>396.76</v>
      </c>
      <c r="K43" s="37">
        <v>396.76</v>
      </c>
      <c r="L43" s="37">
        <v>396.76</v>
      </c>
      <c r="M43" s="37">
        <v>396.76</v>
      </c>
      <c r="N43" s="37">
        <v>396.76</v>
      </c>
      <c r="O43" s="37">
        <v>396.76</v>
      </c>
      <c r="P43" s="37">
        <v>396.76</v>
      </c>
      <c r="Q43" s="37">
        <v>396.76</v>
      </c>
      <c r="R43" s="37">
        <v>396.76</v>
      </c>
      <c r="S43" s="37">
        <v>396.76</v>
      </c>
    </row>
    <row r="44" spans="2:19">
      <c r="B44" s="6">
        <v>1981</v>
      </c>
      <c r="C44" s="37">
        <v>4045.34</v>
      </c>
      <c r="D44" s="37">
        <v>4045.34</v>
      </c>
      <c r="E44" s="37">
        <v>4045.34</v>
      </c>
      <c r="F44" s="37">
        <v>4045.34</v>
      </c>
      <c r="G44" s="37">
        <v>4045.34</v>
      </c>
      <c r="H44" s="37">
        <v>4045.34</v>
      </c>
      <c r="I44" s="37">
        <v>4045.34</v>
      </c>
      <c r="J44" s="37">
        <v>4045.34</v>
      </c>
      <c r="K44" s="37">
        <v>4045.34</v>
      </c>
      <c r="L44" s="37">
        <v>4045.34</v>
      </c>
      <c r="M44" s="37">
        <v>4045.34</v>
      </c>
      <c r="N44" s="37">
        <v>4045.34</v>
      </c>
      <c r="O44" s="37">
        <v>4045.34</v>
      </c>
      <c r="P44" s="37">
        <v>4045.34</v>
      </c>
      <c r="Q44" s="37">
        <v>4045.34</v>
      </c>
      <c r="R44" s="37">
        <v>4045.34</v>
      </c>
      <c r="S44" s="37">
        <v>4045.34</v>
      </c>
    </row>
    <row r="45" spans="2:19">
      <c r="B45" s="6">
        <v>1980</v>
      </c>
      <c r="C45" s="37">
        <v>987.3</v>
      </c>
      <c r="D45" s="37">
        <v>987.3</v>
      </c>
      <c r="E45" s="37">
        <v>987.3</v>
      </c>
      <c r="F45" s="37">
        <v>987.3</v>
      </c>
      <c r="G45" s="37">
        <v>987.3</v>
      </c>
      <c r="H45" s="37">
        <v>987.3</v>
      </c>
      <c r="I45" s="37">
        <v>987.3</v>
      </c>
      <c r="J45" s="37">
        <v>987.3</v>
      </c>
      <c r="K45" s="37">
        <v>987.3</v>
      </c>
      <c r="L45" s="37">
        <v>987.3</v>
      </c>
      <c r="M45" s="37">
        <v>987.3</v>
      </c>
      <c r="N45" s="37">
        <v>987.3</v>
      </c>
      <c r="O45" s="37">
        <v>987.3</v>
      </c>
      <c r="P45" s="37">
        <v>987.3</v>
      </c>
      <c r="Q45" s="37">
        <v>987.3</v>
      </c>
      <c r="R45" s="37">
        <v>987.3</v>
      </c>
      <c r="S45" s="37">
        <v>987.3</v>
      </c>
    </row>
    <row r="46" spans="2:19">
      <c r="B46" s="6">
        <v>1979</v>
      </c>
      <c r="C46" s="37">
        <v>40.9</v>
      </c>
      <c r="D46" s="37">
        <v>40.9</v>
      </c>
      <c r="E46" s="37">
        <v>40.9</v>
      </c>
      <c r="F46" s="37">
        <v>40.9</v>
      </c>
      <c r="G46" s="37">
        <v>40.9</v>
      </c>
      <c r="H46" s="37">
        <v>40.9</v>
      </c>
      <c r="I46" s="37">
        <v>40.9</v>
      </c>
      <c r="J46" s="37">
        <v>40.9</v>
      </c>
      <c r="K46" s="37">
        <v>40.9</v>
      </c>
      <c r="L46" s="37">
        <v>40.9</v>
      </c>
      <c r="M46" s="37">
        <v>40.9</v>
      </c>
      <c r="N46" s="37">
        <v>40.9</v>
      </c>
      <c r="O46" s="37">
        <v>40.9</v>
      </c>
      <c r="P46" s="37">
        <v>40.9</v>
      </c>
      <c r="Q46" s="37">
        <v>40.9</v>
      </c>
      <c r="R46" s="37">
        <v>40.9</v>
      </c>
      <c r="S46" s="37">
        <v>40.9</v>
      </c>
    </row>
    <row r="47" spans="2:19">
      <c r="B47" s="6">
        <v>1978</v>
      </c>
      <c r="C47" s="37">
        <v>30.630079999999996</v>
      </c>
      <c r="D47" s="37">
        <v>30.630079999999996</v>
      </c>
      <c r="E47" s="37">
        <v>30.630079999999996</v>
      </c>
      <c r="F47" s="37">
        <v>30.630079999999996</v>
      </c>
      <c r="G47" s="37">
        <v>30.630079999999996</v>
      </c>
      <c r="H47" s="37">
        <v>30.630079999999996</v>
      </c>
      <c r="I47" s="37">
        <v>30.630079999999996</v>
      </c>
      <c r="J47" s="37">
        <v>30.630079999999996</v>
      </c>
      <c r="K47" s="37">
        <v>30.630079999999996</v>
      </c>
      <c r="L47" s="37">
        <v>30.630079999999996</v>
      </c>
      <c r="M47" s="37">
        <v>30.630079999999996</v>
      </c>
      <c r="N47" s="37">
        <v>30.630079999999996</v>
      </c>
      <c r="O47" s="37">
        <v>30.630079999999996</v>
      </c>
      <c r="P47" s="37">
        <v>30.630079999999996</v>
      </c>
      <c r="Q47" s="37">
        <v>30.630079999999996</v>
      </c>
      <c r="R47" s="37">
        <v>30.630079999999996</v>
      </c>
      <c r="S47" s="37">
        <v>30.630079999999996</v>
      </c>
    </row>
    <row r="48" spans="2:19">
      <c r="B48" s="6">
        <v>1977</v>
      </c>
      <c r="C48" s="37">
        <v>1256.1292799999999</v>
      </c>
      <c r="D48" s="37">
        <v>1256.1292799999999</v>
      </c>
      <c r="E48" s="37">
        <v>1256.1292799999999</v>
      </c>
      <c r="F48" s="37">
        <v>1256.1292799999999</v>
      </c>
      <c r="G48" s="37">
        <v>1256.1292799999999</v>
      </c>
      <c r="H48" s="37">
        <v>1256.1292799999999</v>
      </c>
      <c r="I48" s="37">
        <v>1256.1292799999999</v>
      </c>
      <c r="J48" s="37">
        <v>1256.1292799999999</v>
      </c>
      <c r="K48" s="37">
        <v>1256.1292799999999</v>
      </c>
      <c r="L48" s="37">
        <v>1256.1292799999999</v>
      </c>
      <c r="M48" s="37">
        <v>1256.1292799999999</v>
      </c>
      <c r="N48" s="37">
        <v>1256.1292799999999</v>
      </c>
      <c r="O48" s="37">
        <v>1256.1292799999999</v>
      </c>
      <c r="P48" s="37">
        <v>1256.1292799999999</v>
      </c>
      <c r="Q48" s="37">
        <v>1256.1292799999999</v>
      </c>
      <c r="R48" s="37">
        <v>1256.1292799999999</v>
      </c>
      <c r="S48" s="37">
        <v>1256.1292799999999</v>
      </c>
    </row>
    <row r="49" spans="2:19">
      <c r="B49" s="6">
        <v>1976</v>
      </c>
      <c r="C49" s="37">
        <v>2345.3968799999998</v>
      </c>
      <c r="D49" s="37">
        <v>2345.3968799999998</v>
      </c>
      <c r="E49" s="37">
        <v>2345.3968799999998</v>
      </c>
      <c r="F49" s="37">
        <v>2345.3968799999998</v>
      </c>
      <c r="G49" s="37">
        <v>2345.3968799999998</v>
      </c>
      <c r="H49" s="37">
        <v>2345.3968799999998</v>
      </c>
      <c r="I49" s="37">
        <v>2345.3968799999998</v>
      </c>
      <c r="J49" s="37">
        <v>2345.3968799999998</v>
      </c>
      <c r="K49" s="37">
        <v>2345.3968799999998</v>
      </c>
      <c r="L49" s="37">
        <v>2345.3968799999998</v>
      </c>
      <c r="M49" s="37">
        <v>2345.3968799999998</v>
      </c>
      <c r="N49" s="37">
        <v>2345.3968799999998</v>
      </c>
      <c r="O49" s="37">
        <v>2345.3968799999998</v>
      </c>
      <c r="P49" s="37">
        <v>2345.3968799999998</v>
      </c>
      <c r="Q49" s="37">
        <v>2345.3968799999998</v>
      </c>
      <c r="R49" s="37">
        <v>2345.3968799999998</v>
      </c>
      <c r="S49" s="37">
        <v>2345.3968799999998</v>
      </c>
    </row>
    <row r="50" spans="2:19">
      <c r="B50" s="6">
        <v>1975</v>
      </c>
      <c r="C50" s="37">
        <v>589.01</v>
      </c>
      <c r="D50" s="37">
        <v>589.01</v>
      </c>
      <c r="E50" s="37">
        <v>589.01</v>
      </c>
      <c r="F50" s="37">
        <v>589.01</v>
      </c>
      <c r="G50" s="37">
        <v>589.01</v>
      </c>
      <c r="H50" s="37">
        <v>589.01</v>
      </c>
      <c r="I50" s="37">
        <v>589.01</v>
      </c>
      <c r="J50" s="37">
        <v>589.01</v>
      </c>
      <c r="K50" s="37">
        <v>589.01</v>
      </c>
      <c r="L50" s="37">
        <v>589.01</v>
      </c>
      <c r="M50" s="37">
        <v>589.01</v>
      </c>
      <c r="N50" s="37">
        <v>589.01</v>
      </c>
      <c r="O50" s="37">
        <v>589.01</v>
      </c>
      <c r="P50" s="37">
        <v>589.01</v>
      </c>
      <c r="Q50" s="37">
        <v>589.01</v>
      </c>
      <c r="R50" s="37">
        <v>589.01</v>
      </c>
      <c r="S50" s="37">
        <v>589.01</v>
      </c>
    </row>
    <row r="51" spans="2:19">
      <c r="B51" s="6">
        <v>1974</v>
      </c>
      <c r="C51" s="37">
        <v>10925.279999999999</v>
      </c>
      <c r="D51" s="37">
        <v>10925.279999999999</v>
      </c>
      <c r="E51" s="37">
        <v>10925.279999999999</v>
      </c>
      <c r="F51" s="37">
        <v>10925.279999999999</v>
      </c>
      <c r="G51" s="37">
        <v>10925.279999999999</v>
      </c>
      <c r="H51" s="37">
        <v>10925.279999999999</v>
      </c>
      <c r="I51" s="37">
        <v>10925.279999999999</v>
      </c>
      <c r="J51" s="37">
        <v>10925.279999999999</v>
      </c>
      <c r="K51" s="37">
        <v>10925.279999999999</v>
      </c>
      <c r="L51" s="37">
        <v>10925.279999999999</v>
      </c>
      <c r="M51" s="37">
        <v>10925.279999999999</v>
      </c>
      <c r="N51" s="37">
        <v>10925.279999999999</v>
      </c>
      <c r="O51" s="37">
        <v>10925.279999999999</v>
      </c>
      <c r="P51" s="37">
        <v>10925.279999999999</v>
      </c>
      <c r="Q51" s="37">
        <v>10925.279999999999</v>
      </c>
      <c r="R51" s="37">
        <v>10925.279999999999</v>
      </c>
      <c r="S51" s="37">
        <v>10925.279999999999</v>
      </c>
    </row>
    <row r="52" spans="2:19">
      <c r="B52" s="6">
        <v>1973</v>
      </c>
      <c r="C52" s="37">
        <v>87408.420000000013</v>
      </c>
      <c r="D52" s="37">
        <v>87408.420000000013</v>
      </c>
      <c r="E52" s="37">
        <v>87408.420000000013</v>
      </c>
      <c r="F52" s="37">
        <v>87408.420000000013</v>
      </c>
      <c r="G52" s="37">
        <v>87408.420000000013</v>
      </c>
      <c r="H52" s="37">
        <v>87408.420000000013</v>
      </c>
      <c r="I52" s="37">
        <v>87408.420000000013</v>
      </c>
      <c r="J52" s="37">
        <v>87408.420000000013</v>
      </c>
      <c r="K52" s="37">
        <v>87408.420000000013</v>
      </c>
      <c r="L52" s="37">
        <v>87408.420000000013</v>
      </c>
      <c r="M52" s="37">
        <v>87408.420000000013</v>
      </c>
      <c r="N52" s="37">
        <v>87408.420000000013</v>
      </c>
      <c r="O52" s="37">
        <v>87408.420000000013</v>
      </c>
      <c r="P52" s="37">
        <v>87408.420000000013</v>
      </c>
      <c r="Q52" s="37">
        <v>87408.420000000013</v>
      </c>
      <c r="R52" s="37">
        <v>87408.420000000013</v>
      </c>
      <c r="S52" s="37">
        <v>87408.420000000013</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18870.77</v>
      </c>
      <c r="D55" s="37">
        <v>18870.77</v>
      </c>
      <c r="E55" s="37">
        <v>18870.77</v>
      </c>
      <c r="F55" s="37">
        <v>18870.77</v>
      </c>
      <c r="G55" s="37">
        <v>18870.77</v>
      </c>
      <c r="H55" s="37">
        <v>18870.77</v>
      </c>
      <c r="I55" s="37">
        <v>18870.77</v>
      </c>
      <c r="J55" s="37">
        <v>18870.77</v>
      </c>
      <c r="K55" s="37">
        <v>18870.77</v>
      </c>
      <c r="L55" s="37">
        <v>18870.77</v>
      </c>
      <c r="M55" s="37">
        <v>18870.77</v>
      </c>
      <c r="N55" s="37">
        <v>18870.77</v>
      </c>
      <c r="O55" s="37">
        <v>18870.77</v>
      </c>
      <c r="P55" s="37">
        <v>18870.77</v>
      </c>
      <c r="Q55" s="37">
        <v>18870.77</v>
      </c>
      <c r="R55" s="37">
        <v>18870.77</v>
      </c>
      <c r="S55" s="37">
        <v>18870.77</v>
      </c>
    </row>
    <row r="56" spans="2:19">
      <c r="B56" s="6">
        <v>1969</v>
      </c>
      <c r="C56" s="37">
        <v>951.51</v>
      </c>
      <c r="D56" s="37">
        <v>951.51</v>
      </c>
      <c r="E56" s="37">
        <v>951.51</v>
      </c>
      <c r="F56" s="37">
        <v>951.51</v>
      </c>
      <c r="G56" s="37">
        <v>951.51</v>
      </c>
      <c r="H56" s="37">
        <v>951.51</v>
      </c>
      <c r="I56" s="37">
        <v>951.51</v>
      </c>
      <c r="J56" s="37">
        <v>951.51</v>
      </c>
      <c r="K56" s="37">
        <v>951.51</v>
      </c>
      <c r="L56" s="37">
        <v>951.51</v>
      </c>
      <c r="M56" s="37">
        <v>951.51</v>
      </c>
      <c r="N56" s="37">
        <v>951.51</v>
      </c>
      <c r="O56" s="37">
        <v>951.51</v>
      </c>
      <c r="P56" s="37">
        <v>951.51</v>
      </c>
      <c r="Q56" s="37">
        <v>951.51</v>
      </c>
      <c r="R56" s="37">
        <v>951.51</v>
      </c>
      <c r="S56" s="37">
        <v>951.51</v>
      </c>
    </row>
    <row r="57" spans="2:19">
      <c r="B57" s="6">
        <v>1968</v>
      </c>
      <c r="C57" s="37">
        <v>23763.621439999999</v>
      </c>
      <c r="D57" s="37">
        <v>23763.621439999999</v>
      </c>
      <c r="E57" s="37">
        <v>23763.621439999999</v>
      </c>
      <c r="F57" s="37">
        <v>23763.621439999999</v>
      </c>
      <c r="G57" s="37">
        <v>23763.621439999999</v>
      </c>
      <c r="H57" s="37">
        <v>23763.621439999999</v>
      </c>
      <c r="I57" s="37">
        <v>23763.621439999999</v>
      </c>
      <c r="J57" s="37">
        <v>23763.621439999999</v>
      </c>
      <c r="K57" s="37">
        <v>23763.621439999999</v>
      </c>
      <c r="L57" s="37">
        <v>23763.621439999999</v>
      </c>
      <c r="M57" s="37">
        <v>23763.621439999999</v>
      </c>
      <c r="N57" s="37">
        <v>23763.621439999999</v>
      </c>
      <c r="O57" s="37">
        <v>23763.621439999999</v>
      </c>
      <c r="P57" s="37">
        <v>23763.621439999999</v>
      </c>
      <c r="Q57" s="37">
        <v>23763.621439999999</v>
      </c>
      <c r="R57" s="37">
        <v>23763.621439999999</v>
      </c>
      <c r="S57" s="37">
        <v>23763.621439999999</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897.32</v>
      </c>
      <c r="D59" s="37">
        <v>897.32</v>
      </c>
      <c r="E59" s="37">
        <v>897.32</v>
      </c>
      <c r="F59" s="37">
        <v>897.32</v>
      </c>
      <c r="G59" s="37">
        <v>897.32</v>
      </c>
      <c r="H59" s="37">
        <v>897.32</v>
      </c>
      <c r="I59" s="37">
        <v>897.32</v>
      </c>
      <c r="J59" s="37">
        <v>897.32</v>
      </c>
      <c r="K59" s="37">
        <v>897.32</v>
      </c>
      <c r="L59" s="37">
        <v>897.32</v>
      </c>
      <c r="M59" s="37">
        <v>897.32</v>
      </c>
      <c r="N59" s="37">
        <v>897.32</v>
      </c>
      <c r="O59" s="37">
        <v>897.32</v>
      </c>
      <c r="P59" s="37">
        <v>897.32</v>
      </c>
      <c r="Q59" s="37">
        <v>897.32</v>
      </c>
      <c r="R59" s="37">
        <v>897.32</v>
      </c>
      <c r="S59" s="37">
        <v>897.32</v>
      </c>
    </row>
    <row r="60" spans="2:19">
      <c r="B60" s="6">
        <v>1965</v>
      </c>
      <c r="C60" s="37">
        <v>475.5</v>
      </c>
      <c r="D60" s="37">
        <v>475.5</v>
      </c>
      <c r="E60" s="37">
        <v>475.5</v>
      </c>
      <c r="F60" s="37">
        <v>475.5</v>
      </c>
      <c r="G60" s="37">
        <v>475.5</v>
      </c>
      <c r="H60" s="37">
        <v>475.5</v>
      </c>
      <c r="I60" s="37">
        <v>475.5</v>
      </c>
      <c r="J60" s="37">
        <v>475.5</v>
      </c>
      <c r="K60" s="37">
        <v>475.5</v>
      </c>
      <c r="L60" s="37">
        <v>475.5</v>
      </c>
      <c r="M60" s="37">
        <v>475.5</v>
      </c>
      <c r="N60" s="37">
        <v>475.5</v>
      </c>
      <c r="O60" s="37">
        <v>475.5</v>
      </c>
      <c r="P60" s="37">
        <v>475.5</v>
      </c>
      <c r="Q60" s="37">
        <v>475.5</v>
      </c>
      <c r="R60" s="37">
        <v>475.5</v>
      </c>
      <c r="S60" s="37">
        <v>475.5</v>
      </c>
    </row>
    <row r="61" spans="2:19">
      <c r="B61" s="6">
        <v>1964</v>
      </c>
      <c r="C61" s="37">
        <v>1319.13</v>
      </c>
      <c r="D61" s="37">
        <v>1319.13</v>
      </c>
      <c r="E61" s="37">
        <v>1319.13</v>
      </c>
      <c r="F61" s="37">
        <v>1319.13</v>
      </c>
      <c r="G61" s="37">
        <v>1319.13</v>
      </c>
      <c r="H61" s="37">
        <v>1319.13</v>
      </c>
      <c r="I61" s="37">
        <v>1319.13</v>
      </c>
      <c r="J61" s="37">
        <v>1319.13</v>
      </c>
      <c r="K61" s="37">
        <v>1319.13</v>
      </c>
      <c r="L61" s="37">
        <v>1319.13</v>
      </c>
      <c r="M61" s="37">
        <v>1319.13</v>
      </c>
      <c r="N61" s="37">
        <v>1319.13</v>
      </c>
      <c r="O61" s="37">
        <v>1319.13</v>
      </c>
      <c r="P61" s="37">
        <v>1319.13</v>
      </c>
      <c r="Q61" s="37">
        <v>1319.13</v>
      </c>
      <c r="R61" s="37">
        <v>1319.13</v>
      </c>
      <c r="S61" s="37">
        <v>1319.13</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460.16</v>
      </c>
      <c r="D63" s="37">
        <v>460.16</v>
      </c>
      <c r="E63" s="37">
        <v>460.16</v>
      </c>
      <c r="F63" s="37">
        <v>460.16</v>
      </c>
      <c r="G63" s="37">
        <v>460.16</v>
      </c>
      <c r="H63" s="37">
        <v>460.16</v>
      </c>
      <c r="I63" s="37">
        <v>460.16</v>
      </c>
      <c r="J63" s="37">
        <v>460.16</v>
      </c>
      <c r="K63" s="37">
        <v>460.16</v>
      </c>
      <c r="L63" s="37">
        <v>460.16</v>
      </c>
      <c r="M63" s="37">
        <v>460.16</v>
      </c>
      <c r="N63" s="37">
        <v>460.16</v>
      </c>
      <c r="O63" s="37">
        <v>460.16</v>
      </c>
      <c r="P63" s="37">
        <v>460.16</v>
      </c>
      <c r="Q63" s="37">
        <v>460.16</v>
      </c>
      <c r="R63" s="37">
        <v>460.16</v>
      </c>
      <c r="S63" s="37">
        <v>460.16</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11879.87</v>
      </c>
      <c r="D65" s="37">
        <v>11879.87</v>
      </c>
      <c r="E65" s="37">
        <v>11879.87</v>
      </c>
      <c r="F65" s="37">
        <v>11879.87</v>
      </c>
      <c r="G65" s="37">
        <v>11879.87</v>
      </c>
      <c r="H65" s="37">
        <v>11879.87</v>
      </c>
      <c r="I65" s="37">
        <v>11879.87</v>
      </c>
      <c r="J65" s="37">
        <v>11879.87</v>
      </c>
      <c r="K65" s="37">
        <v>11879.87</v>
      </c>
      <c r="L65" s="37">
        <v>11879.87</v>
      </c>
      <c r="M65" s="37">
        <v>11879.87</v>
      </c>
      <c r="N65" s="37">
        <v>11879.87</v>
      </c>
      <c r="O65" s="37">
        <v>11879.87</v>
      </c>
      <c r="P65" s="37">
        <v>11879.87</v>
      </c>
      <c r="Q65" s="37">
        <v>11879.87</v>
      </c>
      <c r="R65" s="37">
        <v>11879.87</v>
      </c>
      <c r="S65" s="37">
        <v>11879.87</v>
      </c>
    </row>
    <row r="66" spans="2:19">
      <c r="B66" s="6">
        <v>1959</v>
      </c>
      <c r="C66" s="37">
        <v>796.08</v>
      </c>
      <c r="D66" s="37">
        <v>796.08</v>
      </c>
      <c r="E66" s="37">
        <v>796.08</v>
      </c>
      <c r="F66" s="37">
        <v>796.08</v>
      </c>
      <c r="G66" s="37">
        <v>796.08</v>
      </c>
      <c r="H66" s="37">
        <v>796.08</v>
      </c>
      <c r="I66" s="37">
        <v>796.08</v>
      </c>
      <c r="J66" s="37">
        <v>796.08</v>
      </c>
      <c r="K66" s="37">
        <v>796.08</v>
      </c>
      <c r="L66" s="37">
        <v>796.08</v>
      </c>
      <c r="M66" s="37">
        <v>796.08</v>
      </c>
      <c r="N66" s="37">
        <v>796.08</v>
      </c>
      <c r="O66" s="37">
        <v>796.08</v>
      </c>
      <c r="P66" s="37">
        <v>796.08</v>
      </c>
      <c r="Q66" s="37">
        <v>796.08</v>
      </c>
      <c r="R66" s="37">
        <v>796.08</v>
      </c>
      <c r="S66" s="37">
        <v>796.08</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704959.97568000027</v>
      </c>
      <c r="D96" s="8">
        <f>SUM(D18:D95)</f>
        <v>708494.07568000024</v>
      </c>
      <c r="E96" s="8">
        <f>SUM(E17:E95)</f>
        <v>709519.32568000024</v>
      </c>
      <c r="F96" s="8">
        <f>SUM(F16:F95)</f>
        <v>711562.0356800002</v>
      </c>
      <c r="G96" s="8">
        <f>SUM(G15:G95)</f>
        <v>743790.75568000029</v>
      </c>
      <c r="H96" s="8">
        <f>SUM(H9:H95)</f>
        <v>743790.75568000029</v>
      </c>
      <c r="I96" s="8">
        <f>SUM(I9:I95)</f>
        <v>743790.75568000029</v>
      </c>
      <c r="J96" s="8">
        <f t="shared" ref="J96:L96" si="0">SUM(J9:J95)</f>
        <v>743790.75568000029</v>
      </c>
      <c r="K96" s="8">
        <f>SUM(K9:K95)</f>
        <v>743790.75568000029</v>
      </c>
      <c r="L96" s="8">
        <f t="shared" si="0"/>
        <v>744077.05568000034</v>
      </c>
      <c r="M96" s="8">
        <f>SUM(M9:M95)</f>
        <v>750416.04568000033</v>
      </c>
      <c r="N96" s="11">
        <f>SUM(N5:N95)</f>
        <v>754238.74568000028</v>
      </c>
      <c r="O96" s="11">
        <f>SUM(O5:O95)</f>
        <v>755832.24568000028</v>
      </c>
      <c r="P96" s="11">
        <f>SUM(P5:P95)</f>
        <v>755832.24568000028</v>
      </c>
      <c r="Q96" s="11">
        <f>SUM(Q5:Q95)</f>
        <v>755832.24568000028</v>
      </c>
      <c r="R96" s="11">
        <f>SUM(R3:R95)</f>
        <v>791256.14735500026</v>
      </c>
      <c r="S96" s="11">
        <f>SUM(S3:S95)</f>
        <v>791256.14735500026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6338.99</v>
      </c>
      <c r="N104" s="37">
        <v>6338.99</v>
      </c>
      <c r="O104" s="37">
        <v>6338.99</v>
      </c>
      <c r="P104" s="37">
        <v>6338.99</v>
      </c>
      <c r="Q104" s="37">
        <v>6338.99</v>
      </c>
      <c r="R104" s="37">
        <v>6338.99</v>
      </c>
      <c r="S104" s="37">
        <v>6338.99</v>
      </c>
    </row>
    <row r="105" spans="1:19">
      <c r="B105" s="6">
        <v>2015</v>
      </c>
      <c r="C105" s="36"/>
      <c r="D105" s="36"/>
      <c r="E105" s="36"/>
      <c r="F105" s="36"/>
      <c r="G105" s="36"/>
      <c r="H105" s="36"/>
      <c r="I105" s="36"/>
      <c r="J105" s="36"/>
      <c r="K105" s="36"/>
      <c r="L105" s="37">
        <v>286.3</v>
      </c>
      <c r="M105" s="37">
        <v>286.3</v>
      </c>
      <c r="N105" s="37">
        <v>286.3</v>
      </c>
      <c r="O105" s="37">
        <v>286.3</v>
      </c>
      <c r="P105" s="37">
        <v>286.3</v>
      </c>
      <c r="Q105" s="37">
        <v>286.3</v>
      </c>
      <c r="R105" s="37">
        <v>286.3</v>
      </c>
      <c r="S105" s="37">
        <v>286.3</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4710.05</v>
      </c>
      <c r="D131" s="37">
        <v>4710.05</v>
      </c>
      <c r="E131" s="37">
        <v>4710.05</v>
      </c>
      <c r="F131" s="37">
        <v>4710.05</v>
      </c>
      <c r="G131" s="37">
        <v>4710.05</v>
      </c>
      <c r="H131" s="37">
        <v>4710.05</v>
      </c>
      <c r="I131" s="37">
        <v>4710.05</v>
      </c>
      <c r="J131" s="37">
        <v>4710.05</v>
      </c>
      <c r="K131" s="37">
        <v>4710.05</v>
      </c>
      <c r="L131" s="37">
        <v>4710.05</v>
      </c>
      <c r="M131" s="37">
        <v>4710.05</v>
      </c>
      <c r="N131" s="37">
        <v>4710.05</v>
      </c>
      <c r="O131" s="37">
        <v>4710.05</v>
      </c>
      <c r="P131" s="37">
        <v>4710.05</v>
      </c>
      <c r="Q131" s="37">
        <v>4710.05</v>
      </c>
      <c r="R131" s="37">
        <v>4710.05</v>
      </c>
      <c r="S131" s="37">
        <v>4710.05</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4710.05</v>
      </c>
      <c r="D191" s="8">
        <f>SUM(D113:D190)</f>
        <v>4710.05</v>
      </c>
      <c r="E191" s="8">
        <f>SUM(E112:E190)</f>
        <v>4710.05</v>
      </c>
      <c r="F191" s="8">
        <f>SUM(F111:F190)</f>
        <v>4710.05</v>
      </c>
      <c r="G191" s="8">
        <f>SUM(G110:G190)</f>
        <v>4710.05</v>
      </c>
      <c r="H191" s="8">
        <f>SUM(H104:H190)</f>
        <v>4710.05</v>
      </c>
      <c r="I191" s="8">
        <f>SUM(I104:I190)</f>
        <v>4710.05</v>
      </c>
      <c r="J191" s="8">
        <f t="shared" ref="J191:L191" si="1">SUM(J104:J190)</f>
        <v>4710.05</v>
      </c>
      <c r="K191" s="8">
        <f>SUM(K104:K190)</f>
        <v>4710.05</v>
      </c>
      <c r="L191" s="8">
        <f t="shared" si="1"/>
        <v>4996.3500000000004</v>
      </c>
      <c r="M191" s="8">
        <f>SUM(M104:M190)</f>
        <v>11335.34</v>
      </c>
      <c r="N191" s="11">
        <f>SUM(N99:N190)</f>
        <v>11335.34</v>
      </c>
      <c r="O191" s="11">
        <f>SUM(O99:O190)</f>
        <v>11335.34</v>
      </c>
      <c r="P191" s="11">
        <f>SUM(P99:P190)</f>
        <v>11335.34</v>
      </c>
      <c r="Q191" s="11">
        <f>SUM(Q99:Q190)</f>
        <v>11335.34</v>
      </c>
      <c r="R191" s="11">
        <f>SUM(R98:R190)</f>
        <v>11335.34</v>
      </c>
      <c r="S191" s="11">
        <f>SUM(S98:S190)</f>
        <v>11335.34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10802.45</v>
      </c>
      <c r="J298" s="37">
        <v>10802.45</v>
      </c>
      <c r="K298" s="37">
        <v>10802.45</v>
      </c>
      <c r="L298" s="37">
        <v>10802.45</v>
      </c>
      <c r="M298" s="37">
        <v>10802.45</v>
      </c>
      <c r="N298" s="37">
        <v>10802.45</v>
      </c>
      <c r="O298" s="37">
        <v>10802.45</v>
      </c>
      <c r="P298" s="37">
        <v>10802.45</v>
      </c>
      <c r="Q298" s="37">
        <v>10802.45</v>
      </c>
      <c r="R298" s="37">
        <v>10802.45</v>
      </c>
      <c r="S298" s="37">
        <v>10802.45</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2381.6999999999998</v>
      </c>
      <c r="D313" s="37">
        <v>2381.6999999999998</v>
      </c>
      <c r="E313" s="37">
        <v>2381.6999999999998</v>
      </c>
      <c r="F313" s="37">
        <v>2381.6999999999998</v>
      </c>
      <c r="G313" s="37">
        <v>2381.6999999999998</v>
      </c>
      <c r="H313" s="37">
        <v>2381.6999999999998</v>
      </c>
      <c r="I313" s="37">
        <v>2381.6999999999998</v>
      </c>
      <c r="J313" s="37">
        <v>2381.6999999999998</v>
      </c>
      <c r="K313" s="37">
        <v>2381.6999999999998</v>
      </c>
      <c r="L313" s="37">
        <v>2381.6999999999998</v>
      </c>
      <c r="M313" s="37">
        <v>2381.6999999999998</v>
      </c>
      <c r="N313" s="37">
        <v>2381.6999999999998</v>
      </c>
      <c r="O313" s="37">
        <v>2381.6999999999998</v>
      </c>
      <c r="P313" s="37">
        <v>2381.6999999999998</v>
      </c>
      <c r="Q313" s="37">
        <v>2381.6999999999998</v>
      </c>
      <c r="R313" s="37">
        <v>2381.6999999999998</v>
      </c>
      <c r="S313" s="37">
        <v>2381.6999999999998</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3644.81</v>
      </c>
      <c r="D315" s="37">
        <v>3644.81</v>
      </c>
      <c r="E315" s="37">
        <v>3644.81</v>
      </c>
      <c r="F315" s="37">
        <v>3644.81</v>
      </c>
      <c r="G315" s="37">
        <v>3644.81</v>
      </c>
      <c r="H315" s="37">
        <v>3644.81</v>
      </c>
      <c r="I315" s="37">
        <v>3644.81</v>
      </c>
      <c r="J315" s="37">
        <v>3644.81</v>
      </c>
      <c r="K315" s="37">
        <v>3644.81</v>
      </c>
      <c r="L315" s="37">
        <v>3644.81</v>
      </c>
      <c r="M315" s="37">
        <v>3644.81</v>
      </c>
      <c r="N315" s="37">
        <v>3644.81</v>
      </c>
      <c r="O315" s="37">
        <v>3644.81</v>
      </c>
      <c r="P315" s="37">
        <v>3644.81</v>
      </c>
      <c r="Q315" s="37">
        <v>3644.81</v>
      </c>
      <c r="R315" s="37">
        <v>3644.81</v>
      </c>
      <c r="S315" s="37">
        <v>3644.81</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75.38</v>
      </c>
      <c r="D318" s="37">
        <v>75.38</v>
      </c>
      <c r="E318" s="37">
        <v>75.38</v>
      </c>
      <c r="F318" s="37">
        <v>75.38</v>
      </c>
      <c r="G318" s="37">
        <v>75.38</v>
      </c>
      <c r="H318" s="37">
        <v>75.38</v>
      </c>
      <c r="I318" s="37">
        <v>75.38</v>
      </c>
      <c r="J318" s="37">
        <v>75.38</v>
      </c>
      <c r="K318" s="37">
        <v>75.38</v>
      </c>
      <c r="L318" s="37">
        <v>75.38</v>
      </c>
      <c r="M318" s="37">
        <v>75.38</v>
      </c>
      <c r="N318" s="37">
        <v>75.38</v>
      </c>
      <c r="O318" s="37">
        <v>75.38</v>
      </c>
      <c r="P318" s="37">
        <v>75.38</v>
      </c>
      <c r="Q318" s="37">
        <v>75.38</v>
      </c>
      <c r="R318" s="37">
        <v>75.38</v>
      </c>
      <c r="S318" s="37">
        <v>75.38</v>
      </c>
    </row>
    <row r="319" spans="2:19">
      <c r="B319" s="6">
        <v>1991</v>
      </c>
      <c r="C319" s="37">
        <v>165.3</v>
      </c>
      <c r="D319" s="37">
        <v>165.3</v>
      </c>
      <c r="E319" s="37">
        <v>165.3</v>
      </c>
      <c r="F319" s="37">
        <v>165.3</v>
      </c>
      <c r="G319" s="37">
        <v>165.3</v>
      </c>
      <c r="H319" s="37">
        <v>165.3</v>
      </c>
      <c r="I319" s="37">
        <v>165.3</v>
      </c>
      <c r="J319" s="37">
        <v>165.3</v>
      </c>
      <c r="K319" s="37">
        <v>165.3</v>
      </c>
      <c r="L319" s="37">
        <v>165.3</v>
      </c>
      <c r="M319" s="37">
        <v>165.3</v>
      </c>
      <c r="N319" s="37">
        <v>165.3</v>
      </c>
      <c r="O319" s="37">
        <v>165.3</v>
      </c>
      <c r="P319" s="37">
        <v>165.3</v>
      </c>
      <c r="Q319" s="37">
        <v>165.3</v>
      </c>
      <c r="R319" s="37">
        <v>165.3</v>
      </c>
      <c r="S319" s="37">
        <v>165.3</v>
      </c>
    </row>
    <row r="320" spans="2:19">
      <c r="B320" s="6">
        <v>1990</v>
      </c>
      <c r="C320" s="37">
        <v>401.13</v>
      </c>
      <c r="D320" s="37">
        <v>401.13</v>
      </c>
      <c r="E320" s="37">
        <v>401.13</v>
      </c>
      <c r="F320" s="37">
        <v>401.13</v>
      </c>
      <c r="G320" s="37">
        <v>401.13</v>
      </c>
      <c r="H320" s="37">
        <v>401.13</v>
      </c>
      <c r="I320" s="37">
        <v>401.13</v>
      </c>
      <c r="J320" s="37">
        <v>401.13</v>
      </c>
      <c r="K320" s="37">
        <v>401.13</v>
      </c>
      <c r="L320" s="37">
        <v>401.13</v>
      </c>
      <c r="M320" s="37">
        <v>401.13</v>
      </c>
      <c r="N320" s="37">
        <v>401.13</v>
      </c>
      <c r="O320" s="37">
        <v>401.13</v>
      </c>
      <c r="P320" s="37">
        <v>401.13</v>
      </c>
      <c r="Q320" s="37">
        <v>401.13</v>
      </c>
      <c r="R320" s="37">
        <v>401.13</v>
      </c>
      <c r="S320" s="37">
        <v>401.13</v>
      </c>
    </row>
    <row r="321" spans="2:19">
      <c r="B321" s="6">
        <v>1989</v>
      </c>
      <c r="C321" s="37">
        <v>615121.44999999995</v>
      </c>
      <c r="D321" s="37">
        <v>615121.44999999995</v>
      </c>
      <c r="E321" s="37">
        <v>615121.44999999995</v>
      </c>
      <c r="F321" s="37">
        <v>615121.44999999995</v>
      </c>
      <c r="G321" s="37">
        <v>615121.44999999995</v>
      </c>
      <c r="H321" s="37">
        <v>615121.44999999995</v>
      </c>
      <c r="I321" s="37">
        <v>615121.44999999995</v>
      </c>
      <c r="J321" s="37">
        <v>615121.44999999995</v>
      </c>
      <c r="K321" s="37">
        <v>615121.44999999995</v>
      </c>
      <c r="L321" s="37">
        <v>615121.44999999995</v>
      </c>
      <c r="M321" s="37">
        <v>615121.44999999995</v>
      </c>
      <c r="N321" s="37">
        <v>615121.44999999995</v>
      </c>
      <c r="O321" s="37">
        <v>615121.44999999995</v>
      </c>
      <c r="P321" s="37">
        <v>615121.44999999995</v>
      </c>
      <c r="Q321" s="37">
        <v>615121.44999999995</v>
      </c>
      <c r="R321" s="37">
        <v>615121.44999999995</v>
      </c>
      <c r="S321" s="37">
        <v>615121.44999999995</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2371.31</v>
      </c>
      <c r="D327" s="37">
        <v>2371.31</v>
      </c>
      <c r="E327" s="37">
        <v>2371.31</v>
      </c>
      <c r="F327" s="37">
        <v>2371.31</v>
      </c>
      <c r="G327" s="37">
        <v>2371.31</v>
      </c>
      <c r="H327" s="37">
        <v>2371.31</v>
      </c>
      <c r="I327" s="37">
        <v>2371.31</v>
      </c>
      <c r="J327" s="37">
        <v>2371.31</v>
      </c>
      <c r="K327" s="37">
        <v>2371.31</v>
      </c>
      <c r="L327" s="37">
        <v>2371.31</v>
      </c>
      <c r="M327" s="37">
        <v>2371.31</v>
      </c>
      <c r="N327" s="37">
        <v>2371.31</v>
      </c>
      <c r="O327" s="37">
        <v>2371.31</v>
      </c>
      <c r="P327" s="37">
        <v>2371.31</v>
      </c>
      <c r="Q327" s="37">
        <v>2371.31</v>
      </c>
      <c r="R327" s="37">
        <v>2371.31</v>
      </c>
      <c r="S327" s="37">
        <v>2371.31</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120106.75</v>
      </c>
      <c r="D334" s="37">
        <v>120106.75</v>
      </c>
      <c r="E334" s="37">
        <v>120106.75</v>
      </c>
      <c r="F334" s="37">
        <v>120106.75</v>
      </c>
      <c r="G334" s="37">
        <v>120106.75</v>
      </c>
      <c r="H334" s="37">
        <v>120106.75</v>
      </c>
      <c r="I334" s="37">
        <v>120106.75</v>
      </c>
      <c r="J334" s="37">
        <v>120106.75</v>
      </c>
      <c r="K334" s="37">
        <v>120106.75</v>
      </c>
      <c r="L334" s="37">
        <v>120106.75</v>
      </c>
      <c r="M334" s="37">
        <v>120106.75</v>
      </c>
      <c r="N334" s="37">
        <v>120106.75</v>
      </c>
      <c r="O334" s="37">
        <v>120106.75</v>
      </c>
      <c r="P334" s="37">
        <v>120106.75</v>
      </c>
      <c r="Q334" s="37">
        <v>120106.75</v>
      </c>
      <c r="R334" s="37">
        <v>120106.75</v>
      </c>
      <c r="S334" s="37">
        <v>120106.75</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17812.62</v>
      </c>
      <c r="D341" s="37">
        <v>17812.62</v>
      </c>
      <c r="E341" s="37">
        <v>17812.62</v>
      </c>
      <c r="F341" s="37">
        <v>17812.62</v>
      </c>
      <c r="G341" s="37">
        <v>17812.62</v>
      </c>
      <c r="H341" s="37">
        <v>17812.62</v>
      </c>
      <c r="I341" s="37">
        <v>17812.62</v>
      </c>
      <c r="J341" s="37">
        <v>17812.62</v>
      </c>
      <c r="K341" s="37">
        <v>17812.62</v>
      </c>
      <c r="L341" s="37">
        <v>17812.62</v>
      </c>
      <c r="M341" s="37">
        <v>17812.62</v>
      </c>
      <c r="N341" s="37">
        <v>17812.62</v>
      </c>
      <c r="O341" s="37">
        <v>17812.62</v>
      </c>
      <c r="P341" s="37">
        <v>17812.62</v>
      </c>
      <c r="Q341" s="37">
        <v>17812.62</v>
      </c>
      <c r="R341" s="37">
        <v>17812.62</v>
      </c>
      <c r="S341" s="37">
        <v>17812.62</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762080.45</v>
      </c>
      <c r="D381" s="8">
        <f>SUM(D303:D380)</f>
        <v>762080.45</v>
      </c>
      <c r="E381" s="8">
        <f>SUM(E302:E380)</f>
        <v>762080.45</v>
      </c>
      <c r="F381" s="8">
        <f>SUM(F301:F380)</f>
        <v>762080.45</v>
      </c>
      <c r="G381" s="8">
        <f>SUM(G300:G380)</f>
        <v>762080.45</v>
      </c>
      <c r="H381" s="8">
        <f>SUM(H294:H380)</f>
        <v>762080.45</v>
      </c>
      <c r="I381" s="8">
        <f>SUM(I294:I380)</f>
        <v>772882.9</v>
      </c>
      <c r="J381" s="8">
        <f t="shared" ref="J381" si="3">SUM(J294:J380)</f>
        <v>772882.9</v>
      </c>
      <c r="K381" s="8">
        <f>SUM(K294:K380)</f>
        <v>772882.9</v>
      </c>
      <c r="L381" s="8">
        <f t="shared" ref="L381" si="4">SUM(L294:L380)</f>
        <v>772882.9</v>
      </c>
      <c r="M381" s="8">
        <f>SUM(M294:M380)</f>
        <v>772882.9</v>
      </c>
      <c r="N381" s="11">
        <f>SUM(N289:N380)</f>
        <v>772882.9</v>
      </c>
      <c r="O381" s="11">
        <f>SUM(O289:O380)</f>
        <v>772882.9</v>
      </c>
      <c r="P381" s="11">
        <f>SUM(P289:P380)</f>
        <v>772882.9</v>
      </c>
      <c r="Q381" s="11">
        <f>SUM(Q289:Q380)</f>
        <v>772882.9</v>
      </c>
      <c r="R381" s="11">
        <f>SUM(R288:R380)</f>
        <v>772882.9</v>
      </c>
      <c r="S381" s="11">
        <f>SUM(S288:S380)</f>
        <v>772882.9</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243.86</v>
      </c>
    </row>
    <row r="479" spans="1:19">
      <c r="A479" s="38"/>
      <c r="B479" s="6">
        <v>2021</v>
      </c>
      <c r="C479" s="36"/>
      <c r="D479" s="36"/>
      <c r="E479" s="36"/>
      <c r="F479" s="36"/>
      <c r="G479" s="36"/>
      <c r="H479" s="36"/>
      <c r="I479" s="36"/>
      <c r="J479" s="36"/>
      <c r="K479" s="36"/>
      <c r="L479" s="36"/>
      <c r="M479" s="36"/>
      <c r="N479" s="36"/>
      <c r="O479" s="36"/>
      <c r="P479" s="36"/>
      <c r="Q479" s="36"/>
      <c r="R479" s="37">
        <v>14534.439999999999</v>
      </c>
      <c r="S479" s="37">
        <v>14534.439999999999</v>
      </c>
    </row>
    <row r="480" spans="1:19">
      <c r="B480" s="6">
        <v>2020</v>
      </c>
      <c r="C480" s="36"/>
      <c r="D480" s="36"/>
      <c r="E480" s="36"/>
      <c r="F480" s="36"/>
      <c r="G480" s="36"/>
      <c r="H480" s="36"/>
      <c r="I480" s="36"/>
      <c r="J480" s="36"/>
      <c r="K480" s="36"/>
      <c r="L480" s="36"/>
      <c r="M480" s="36"/>
      <c r="N480" s="36"/>
      <c r="O480" s="36"/>
      <c r="P480" s="36"/>
      <c r="Q480" s="37">
        <v>15594.309999999998</v>
      </c>
      <c r="R480" s="37">
        <v>4045.6599999999962</v>
      </c>
      <c r="S480" s="37">
        <v>4045.6599999999962</v>
      </c>
    </row>
    <row r="481" spans="1:19">
      <c r="A481" s="40"/>
      <c r="B481" s="6">
        <v>2019</v>
      </c>
      <c r="C481" s="36"/>
      <c r="D481" s="36"/>
      <c r="E481" s="36"/>
      <c r="F481" s="36"/>
      <c r="G481" s="36"/>
      <c r="H481" s="36"/>
      <c r="I481" s="36"/>
      <c r="J481" s="36"/>
      <c r="K481" s="36"/>
      <c r="L481" s="36"/>
      <c r="M481" s="36"/>
      <c r="N481" s="36"/>
      <c r="O481" s="36"/>
      <c r="P481" s="37">
        <v>10834.6</v>
      </c>
      <c r="Q481" s="37">
        <v>10834.6</v>
      </c>
      <c r="R481" s="37">
        <v>10834.6</v>
      </c>
      <c r="S481" s="37">
        <v>10834.6</v>
      </c>
    </row>
    <row r="482" spans="1:19">
      <c r="A482" s="40"/>
      <c r="B482" s="6">
        <v>2018</v>
      </c>
      <c r="C482" s="36"/>
      <c r="D482" s="36"/>
      <c r="E482" s="36"/>
      <c r="F482" s="36"/>
      <c r="G482" s="36"/>
      <c r="H482" s="36"/>
      <c r="I482" s="36"/>
      <c r="J482" s="36"/>
      <c r="K482" s="36"/>
      <c r="L482" s="36"/>
      <c r="M482" s="36"/>
      <c r="N482" s="36"/>
      <c r="O482" s="37">
        <v>18120</v>
      </c>
      <c r="P482" s="37">
        <v>18120</v>
      </c>
      <c r="Q482" s="37">
        <v>18120</v>
      </c>
      <c r="R482" s="37">
        <v>18120</v>
      </c>
      <c r="S482" s="37">
        <v>18120</v>
      </c>
    </row>
    <row r="483" spans="1:19">
      <c r="A483" s="40"/>
      <c r="B483" s="6">
        <v>2017</v>
      </c>
      <c r="C483" s="36"/>
      <c r="D483" s="36"/>
      <c r="E483" s="36"/>
      <c r="F483" s="36"/>
      <c r="G483" s="36"/>
      <c r="H483" s="36"/>
      <c r="I483" s="36"/>
      <c r="J483" s="36"/>
      <c r="K483" s="36"/>
      <c r="L483" s="36"/>
      <c r="M483" s="36"/>
      <c r="N483" s="37">
        <v>4457.3</v>
      </c>
      <c r="O483" s="37">
        <v>4457.3</v>
      </c>
      <c r="P483" s="37">
        <v>4457.3</v>
      </c>
      <c r="Q483" s="37">
        <v>4457.3</v>
      </c>
      <c r="R483" s="37">
        <v>4457.3</v>
      </c>
      <c r="S483" s="37">
        <v>4457.3</v>
      </c>
    </row>
    <row r="484" spans="1:19">
      <c r="B484" s="6">
        <v>2016</v>
      </c>
      <c r="C484" s="36"/>
      <c r="D484" s="36"/>
      <c r="E484" s="36"/>
      <c r="F484" s="36"/>
      <c r="G484" s="36"/>
      <c r="H484" s="36"/>
      <c r="I484" s="36"/>
      <c r="J484" s="36"/>
      <c r="K484" s="36"/>
      <c r="L484" s="36"/>
      <c r="M484" s="37">
        <v>17608.11</v>
      </c>
      <c r="N484" s="37">
        <v>17608.11</v>
      </c>
      <c r="O484" s="37">
        <v>17608.11</v>
      </c>
      <c r="P484" s="37">
        <v>17608.11</v>
      </c>
      <c r="Q484" s="37">
        <v>17608.11</v>
      </c>
      <c r="R484" s="37">
        <v>2270.9700000000012</v>
      </c>
      <c r="S484" s="37">
        <v>2270.9700000000012</v>
      </c>
    </row>
    <row r="485" spans="1:19">
      <c r="B485" s="6">
        <v>2015</v>
      </c>
      <c r="C485" s="36"/>
      <c r="D485" s="36"/>
      <c r="E485" s="36"/>
      <c r="F485" s="36"/>
      <c r="G485" s="36"/>
      <c r="H485" s="36"/>
      <c r="I485" s="36"/>
      <c r="J485" s="36"/>
      <c r="K485" s="36"/>
      <c r="L485" s="37">
        <v>70290.59</v>
      </c>
      <c r="M485" s="37">
        <v>70290.59</v>
      </c>
      <c r="N485" s="37">
        <v>70290.59</v>
      </c>
      <c r="O485" s="37">
        <v>70290.59</v>
      </c>
      <c r="P485" s="37">
        <v>70290.59</v>
      </c>
      <c r="Q485" s="37">
        <v>70290.59</v>
      </c>
      <c r="R485" s="37">
        <v>70290.59</v>
      </c>
      <c r="S485" s="37">
        <f>70290.59-724.71</f>
        <v>69565.87999999999</v>
      </c>
    </row>
    <row r="486" spans="1:19">
      <c r="B486" s="6">
        <v>2014</v>
      </c>
      <c r="C486" s="36"/>
      <c r="D486" s="36"/>
      <c r="E486" s="36"/>
      <c r="F486" s="36"/>
      <c r="G486" s="36"/>
      <c r="H486" s="36"/>
      <c r="I486" s="36"/>
      <c r="J486" s="36"/>
      <c r="K486" s="37">
        <v>17443.7</v>
      </c>
      <c r="L486" s="37">
        <v>17443.7</v>
      </c>
      <c r="M486" s="37">
        <v>17443.7</v>
      </c>
      <c r="N486" s="37">
        <v>17443.7</v>
      </c>
      <c r="O486" s="37">
        <v>17443.7</v>
      </c>
      <c r="P486" s="37">
        <v>17443.7</v>
      </c>
      <c r="Q486" s="37">
        <v>17443.7</v>
      </c>
      <c r="R486" s="37">
        <v>17443.7</v>
      </c>
      <c r="S486" s="37">
        <v>17443.7</v>
      </c>
    </row>
    <row r="487" spans="1:19">
      <c r="B487" s="6">
        <v>2013</v>
      </c>
      <c r="C487" s="36"/>
      <c r="D487" s="36"/>
      <c r="E487" s="36"/>
      <c r="F487" s="36"/>
      <c r="G487" s="36"/>
      <c r="H487" s="36"/>
      <c r="I487" s="36"/>
      <c r="J487" s="37">
        <v>15000.4</v>
      </c>
      <c r="K487" s="37">
        <v>15000.4</v>
      </c>
      <c r="L487" s="37">
        <v>15000.4</v>
      </c>
      <c r="M487" s="37">
        <v>15000.4</v>
      </c>
      <c r="N487" s="37">
        <v>15000.4</v>
      </c>
      <c r="O487" s="37">
        <v>15000.4</v>
      </c>
      <c r="P487" s="37">
        <v>15000.4</v>
      </c>
      <c r="Q487" s="37">
        <v>15000.4</v>
      </c>
      <c r="R487" s="37">
        <v>15000.4</v>
      </c>
      <c r="S487" s="37">
        <v>15000.4</v>
      </c>
    </row>
    <row r="488" spans="1:19">
      <c r="B488" s="6">
        <v>2012</v>
      </c>
      <c r="C488" s="36"/>
      <c r="D488" s="36"/>
      <c r="E488" s="36"/>
      <c r="F488" s="36"/>
      <c r="G488" s="36"/>
      <c r="H488" s="36"/>
      <c r="I488" s="37">
        <v>2346.09</v>
      </c>
      <c r="J488" s="37">
        <v>2346.09</v>
      </c>
      <c r="K488" s="37">
        <v>2346.09</v>
      </c>
      <c r="L488" s="37">
        <v>2346.09</v>
      </c>
      <c r="M488" s="37">
        <v>2346.09</v>
      </c>
      <c r="N488" s="37">
        <v>2346.09</v>
      </c>
      <c r="O488" s="37">
        <v>2346.09</v>
      </c>
      <c r="P488" s="37">
        <v>2346.09</v>
      </c>
      <c r="Q488" s="37">
        <v>2346.09</v>
      </c>
      <c r="R488" s="37">
        <v>2346.09</v>
      </c>
      <c r="S488" s="37">
        <v>2346.09</v>
      </c>
    </row>
    <row r="489" spans="1:19">
      <c r="B489" s="6">
        <v>2011</v>
      </c>
      <c r="C489" s="36"/>
      <c r="D489" s="36"/>
      <c r="E489" s="36"/>
      <c r="F489" s="36"/>
      <c r="G489" s="36"/>
      <c r="H489" s="37">
        <v>6792.57</v>
      </c>
      <c r="I489" s="37">
        <v>6792.57</v>
      </c>
      <c r="J489" s="37">
        <v>6792.57</v>
      </c>
      <c r="K489" s="37">
        <v>6792.57</v>
      </c>
      <c r="L489" s="37">
        <v>6792.57</v>
      </c>
      <c r="M489" s="37">
        <v>6792.57</v>
      </c>
      <c r="N489" s="37">
        <v>6712.2164599999996</v>
      </c>
      <c r="O489" s="37">
        <v>6712.2164599999996</v>
      </c>
      <c r="P489" s="37">
        <v>6712.2164599999996</v>
      </c>
      <c r="Q489" s="37">
        <v>6712.2164599999996</v>
      </c>
      <c r="R489" s="37">
        <v>6712.2164599999996</v>
      </c>
      <c r="S489" s="37">
        <v>6712.2164599999996</v>
      </c>
    </row>
    <row r="490" spans="1:19">
      <c r="B490" s="6">
        <v>2010</v>
      </c>
      <c r="C490" s="36"/>
      <c r="D490" s="36"/>
      <c r="E490" s="36"/>
      <c r="F490" s="36"/>
      <c r="G490" s="37">
        <v>24915.19</v>
      </c>
      <c r="H490" s="37">
        <v>24915.19</v>
      </c>
      <c r="I490" s="37">
        <v>24915.19</v>
      </c>
      <c r="J490" s="37">
        <v>24915.19</v>
      </c>
      <c r="K490" s="37">
        <v>24915.19</v>
      </c>
      <c r="L490" s="37">
        <v>24915.19</v>
      </c>
      <c r="M490" s="37">
        <v>24915.19</v>
      </c>
      <c r="N490" s="37">
        <v>24915.19</v>
      </c>
      <c r="O490" s="37">
        <v>24915.19</v>
      </c>
      <c r="P490" s="37">
        <v>24915.19</v>
      </c>
      <c r="Q490" s="37">
        <v>24915.19</v>
      </c>
      <c r="R490" s="37">
        <v>24915.19</v>
      </c>
      <c r="S490" s="37">
        <v>24915.19</v>
      </c>
    </row>
    <row r="491" spans="1:19">
      <c r="B491" s="6">
        <v>2009</v>
      </c>
      <c r="C491" s="36"/>
      <c r="D491" s="36"/>
      <c r="E491" s="36"/>
      <c r="F491" s="37">
        <v>6158.9</v>
      </c>
      <c r="G491" s="37">
        <v>6158.9</v>
      </c>
      <c r="H491" s="37">
        <v>6653.74</v>
      </c>
      <c r="I491" s="37">
        <v>6653.74</v>
      </c>
      <c r="J491" s="37">
        <v>6653.74</v>
      </c>
      <c r="K491" s="37">
        <v>6653.74</v>
      </c>
      <c r="L491" s="37">
        <v>6653.74</v>
      </c>
      <c r="M491" s="37">
        <v>6653.74</v>
      </c>
      <c r="N491" s="37">
        <v>6653.74</v>
      </c>
      <c r="O491" s="37">
        <v>6653.74</v>
      </c>
      <c r="P491" s="37">
        <v>6653.74</v>
      </c>
      <c r="Q491" s="37">
        <v>6653.74</v>
      </c>
      <c r="R491" s="37">
        <v>6653.74</v>
      </c>
      <c r="S491" s="37">
        <v>6653.74</v>
      </c>
    </row>
    <row r="492" spans="1:19">
      <c r="B492" s="6">
        <v>2008</v>
      </c>
      <c r="C492" s="36"/>
      <c r="D492" s="36"/>
      <c r="E492" s="37">
        <v>10923.06</v>
      </c>
      <c r="F492" s="37">
        <v>10923.06</v>
      </c>
      <c r="G492" s="37">
        <v>10923.06</v>
      </c>
      <c r="H492" s="37">
        <v>10247.34</v>
      </c>
      <c r="I492" s="37">
        <v>10247.34</v>
      </c>
      <c r="J492" s="37">
        <v>10247.34</v>
      </c>
      <c r="K492" s="37">
        <v>9830.1299999999992</v>
      </c>
      <c r="L492" s="37">
        <v>9830.1299999999992</v>
      </c>
      <c r="M492" s="37">
        <v>9830.1299999999992</v>
      </c>
      <c r="N492" s="37">
        <v>9830.1299999999992</v>
      </c>
      <c r="O492" s="37">
        <v>9830.1299999999992</v>
      </c>
      <c r="P492" s="37">
        <v>9830.1299999999992</v>
      </c>
      <c r="Q492" s="37">
        <v>9830.1299999999992</v>
      </c>
      <c r="R492" s="37">
        <v>9830.1299999999992</v>
      </c>
      <c r="S492" s="37">
        <f>9830.13-206.96</f>
        <v>9623.17</v>
      </c>
    </row>
    <row r="493" spans="1:19">
      <c r="B493" s="6">
        <v>2007</v>
      </c>
      <c r="C493" s="36"/>
      <c r="D493" s="37">
        <v>20131.46</v>
      </c>
      <c r="E493" s="37">
        <v>20131.46</v>
      </c>
      <c r="F493" s="37">
        <v>20131.46</v>
      </c>
      <c r="G493" s="37">
        <v>20131.46</v>
      </c>
      <c r="H493" s="37">
        <v>20131.46</v>
      </c>
      <c r="I493" s="37">
        <v>20131.46</v>
      </c>
      <c r="J493" s="37">
        <v>16882.39</v>
      </c>
      <c r="K493" s="37">
        <v>16882.39</v>
      </c>
      <c r="L493" s="37">
        <v>16882.39</v>
      </c>
      <c r="M493" s="37">
        <v>16882.39</v>
      </c>
      <c r="N493" s="37">
        <v>15786.46718</v>
      </c>
      <c r="O493" s="37">
        <v>15786.46718</v>
      </c>
      <c r="P493" s="37">
        <v>15786.46718</v>
      </c>
      <c r="Q493" s="37">
        <v>15786.46718</v>
      </c>
      <c r="R493" s="37">
        <v>15786.46718</v>
      </c>
      <c r="S493" s="37">
        <v>15786.46718</v>
      </c>
    </row>
    <row r="494" spans="1:19">
      <c r="B494" s="6">
        <v>2006</v>
      </c>
      <c r="C494" s="37">
        <v>21792.25</v>
      </c>
      <c r="D494" s="37">
        <v>21792.25</v>
      </c>
      <c r="E494" s="37">
        <v>21792.25</v>
      </c>
      <c r="F494" s="37">
        <v>21792.25</v>
      </c>
      <c r="G494" s="37">
        <v>21792.25</v>
      </c>
      <c r="H494" s="37">
        <v>21792.25</v>
      </c>
      <c r="I494" s="37">
        <v>21792.25</v>
      </c>
      <c r="J494" s="37">
        <v>19167.490000000002</v>
      </c>
      <c r="K494" s="37">
        <v>19167.490000000002</v>
      </c>
      <c r="L494" s="37">
        <v>19167.490000000002</v>
      </c>
      <c r="M494" s="37">
        <v>19167.490000000002</v>
      </c>
      <c r="N494" s="37">
        <v>19167.490000000002</v>
      </c>
      <c r="O494" s="37">
        <v>19167.490000000002</v>
      </c>
      <c r="P494" s="37">
        <v>19167.490000000002</v>
      </c>
      <c r="Q494" s="37">
        <v>19167.490000000002</v>
      </c>
      <c r="R494" s="37">
        <v>19167.490000000002</v>
      </c>
      <c r="S494" s="37">
        <v>19167.490000000002</v>
      </c>
    </row>
    <row r="495" spans="1:19">
      <c r="B495" s="6">
        <v>2005</v>
      </c>
      <c r="C495" s="37">
        <v>2641.73</v>
      </c>
      <c r="D495" s="37">
        <v>2641.73</v>
      </c>
      <c r="E495" s="37">
        <v>2641.73</v>
      </c>
      <c r="F495" s="37">
        <v>2641.73</v>
      </c>
      <c r="G495" s="37">
        <v>2641.73</v>
      </c>
      <c r="H495" s="37">
        <v>2641.73</v>
      </c>
      <c r="I495" s="37">
        <v>2641.73</v>
      </c>
      <c r="J495" s="37">
        <v>0</v>
      </c>
      <c r="K495" s="37">
        <v>0</v>
      </c>
      <c r="L495" s="37">
        <v>0</v>
      </c>
      <c r="M495" s="37">
        <v>0</v>
      </c>
      <c r="N495" s="37">
        <v>0</v>
      </c>
      <c r="O495" s="37">
        <v>0</v>
      </c>
      <c r="P495" s="37">
        <v>0</v>
      </c>
      <c r="Q495" s="37">
        <v>0</v>
      </c>
      <c r="R495" s="37">
        <v>0</v>
      </c>
      <c r="S495" s="37">
        <v>0</v>
      </c>
    </row>
    <row r="496" spans="1:19">
      <c r="B496" s="6">
        <v>2004</v>
      </c>
      <c r="C496" s="37">
        <v>7221.5900000000011</v>
      </c>
      <c r="D496" s="37">
        <v>7221.5900000000011</v>
      </c>
      <c r="E496" s="37">
        <v>7221.5900000000011</v>
      </c>
      <c r="F496" s="37">
        <v>7221.5900000000011</v>
      </c>
      <c r="G496" s="37">
        <v>7221.5900000000011</v>
      </c>
      <c r="H496" s="37">
        <v>7221.5900000000011</v>
      </c>
      <c r="I496" s="37">
        <v>7221.5900000000011</v>
      </c>
      <c r="J496" s="37">
        <v>1932.9900000000007</v>
      </c>
      <c r="K496" s="37">
        <v>1932.9900000000007</v>
      </c>
      <c r="L496" s="37">
        <v>273.15000000000055</v>
      </c>
      <c r="M496" s="37">
        <v>273.15000000000055</v>
      </c>
      <c r="N496" s="37">
        <v>273.15000000000055</v>
      </c>
      <c r="O496" s="37">
        <v>273.15000000000055</v>
      </c>
      <c r="P496" s="37">
        <v>273.15000000000055</v>
      </c>
      <c r="Q496" s="37">
        <v>273.15000000000055</v>
      </c>
      <c r="R496" s="37">
        <v>273.15000000000055</v>
      </c>
      <c r="S496" s="37">
        <v>273.15000000000055</v>
      </c>
    </row>
    <row r="497" spans="2:19">
      <c r="B497" s="6">
        <v>2003</v>
      </c>
      <c r="C497" s="37">
        <v>3230.13</v>
      </c>
      <c r="D497" s="37">
        <v>3230.13</v>
      </c>
      <c r="E497" s="37">
        <v>3230.13</v>
      </c>
      <c r="F497" s="37">
        <v>3230.13</v>
      </c>
      <c r="G497" s="37">
        <v>3230.13</v>
      </c>
      <c r="H497" s="37">
        <v>3230.13</v>
      </c>
      <c r="I497" s="37">
        <v>3230.13</v>
      </c>
      <c r="J497" s="37">
        <v>0</v>
      </c>
      <c r="K497" s="37">
        <v>0</v>
      </c>
      <c r="L497" s="37">
        <v>0</v>
      </c>
      <c r="M497" s="37">
        <v>0</v>
      </c>
      <c r="N497" s="37">
        <v>0</v>
      </c>
      <c r="O497" s="37">
        <v>0</v>
      </c>
      <c r="P497" s="37">
        <v>0</v>
      </c>
      <c r="Q497" s="37">
        <v>0</v>
      </c>
      <c r="R497" s="37">
        <v>0</v>
      </c>
      <c r="S497" s="37">
        <v>0</v>
      </c>
    </row>
    <row r="498" spans="2:19">
      <c r="B498" s="6">
        <v>2002</v>
      </c>
      <c r="C498" s="37">
        <v>6972.03</v>
      </c>
      <c r="D498" s="37">
        <v>6972.03</v>
      </c>
      <c r="E498" s="37">
        <v>6972.03</v>
      </c>
      <c r="F498" s="37">
        <v>6972.03</v>
      </c>
      <c r="G498" s="37">
        <v>6972.03</v>
      </c>
      <c r="H498" s="37">
        <v>6972.03</v>
      </c>
      <c r="I498" s="37">
        <v>6972.03</v>
      </c>
      <c r="J498" s="37">
        <v>3866.91</v>
      </c>
      <c r="K498" s="37">
        <v>3866.91</v>
      </c>
      <c r="L498" s="37">
        <v>3866.91</v>
      </c>
      <c r="M498" s="37">
        <v>3866.91</v>
      </c>
      <c r="N498" s="37">
        <v>3866.91</v>
      </c>
      <c r="O498" s="37">
        <v>3866.91</v>
      </c>
      <c r="P498" s="37">
        <v>3866.91</v>
      </c>
      <c r="Q498" s="37">
        <v>3866.91</v>
      </c>
      <c r="R498" s="37">
        <v>3866.91</v>
      </c>
      <c r="S498" s="37">
        <v>3866.91</v>
      </c>
    </row>
    <row r="499" spans="2:19">
      <c r="B499" s="6">
        <v>2001</v>
      </c>
      <c r="C499" s="37">
        <v>3305.06</v>
      </c>
      <c r="D499" s="37">
        <v>3305.06</v>
      </c>
      <c r="E499" s="37">
        <v>3305.06</v>
      </c>
      <c r="F499" s="37">
        <v>3305.06</v>
      </c>
      <c r="G499" s="37">
        <v>3305.06</v>
      </c>
      <c r="H499" s="37">
        <v>3305.06</v>
      </c>
      <c r="I499" s="37">
        <v>3305.06</v>
      </c>
      <c r="J499" s="37">
        <v>3305.06</v>
      </c>
      <c r="K499" s="37">
        <v>3305.06</v>
      </c>
      <c r="L499" s="37">
        <v>3305.06</v>
      </c>
      <c r="M499" s="37">
        <v>3305.06</v>
      </c>
      <c r="N499" s="37">
        <v>3305.06</v>
      </c>
      <c r="O499" s="37">
        <v>3305.06</v>
      </c>
      <c r="P499" s="37">
        <v>3305.06</v>
      </c>
      <c r="Q499" s="37">
        <v>3305.06</v>
      </c>
      <c r="R499" s="37">
        <v>3305.06</v>
      </c>
      <c r="S499" s="37">
        <v>3305.06</v>
      </c>
    </row>
    <row r="500" spans="2:19">
      <c r="B500" s="6">
        <v>2000</v>
      </c>
      <c r="C500" s="37">
        <v>7802.05</v>
      </c>
      <c r="D500" s="37">
        <v>7802.05</v>
      </c>
      <c r="E500" s="37">
        <v>7802.05</v>
      </c>
      <c r="F500" s="37">
        <v>7802.05</v>
      </c>
      <c r="G500" s="37">
        <v>7802.05</v>
      </c>
      <c r="H500" s="37">
        <v>7802.05</v>
      </c>
      <c r="I500" s="37">
        <v>5003.17</v>
      </c>
      <c r="J500" s="37">
        <v>2641.44</v>
      </c>
      <c r="K500" s="37">
        <v>2641.44</v>
      </c>
      <c r="L500" s="37">
        <v>2641.44</v>
      </c>
      <c r="M500" s="37">
        <v>2641.44</v>
      </c>
      <c r="N500" s="37">
        <v>2641.44</v>
      </c>
      <c r="O500" s="37">
        <v>2641.44</v>
      </c>
      <c r="P500" s="37">
        <v>2641.44</v>
      </c>
      <c r="Q500" s="37">
        <v>2641.44</v>
      </c>
      <c r="R500" s="37">
        <v>2641.44</v>
      </c>
      <c r="S500" s="37">
        <v>2641.44</v>
      </c>
    </row>
    <row r="501" spans="2:19">
      <c r="B501" s="6">
        <v>1999</v>
      </c>
      <c r="C501" s="37">
        <v>7913.95</v>
      </c>
      <c r="D501" s="37">
        <v>7913.95</v>
      </c>
      <c r="E501" s="37">
        <v>7913.95</v>
      </c>
      <c r="F501" s="37">
        <v>7913.95</v>
      </c>
      <c r="G501" s="37">
        <v>7913.95</v>
      </c>
      <c r="H501" s="37">
        <v>7913.95</v>
      </c>
      <c r="I501" s="37">
        <v>7913.95</v>
      </c>
      <c r="J501" s="37">
        <v>7913.95</v>
      </c>
      <c r="K501" s="37">
        <v>7913.95</v>
      </c>
      <c r="L501" s="37">
        <v>7913.95</v>
      </c>
      <c r="M501" s="37">
        <v>7913.95</v>
      </c>
      <c r="N501" s="37">
        <v>7913.95</v>
      </c>
      <c r="O501" s="37">
        <v>7913.95</v>
      </c>
      <c r="P501" s="37">
        <v>7913.95</v>
      </c>
      <c r="Q501" s="37">
        <v>7913.95</v>
      </c>
      <c r="R501" s="37">
        <v>7913.95</v>
      </c>
      <c r="S501" s="37">
        <v>7913.95</v>
      </c>
    </row>
    <row r="502" spans="2:19">
      <c r="B502" s="6">
        <v>1998</v>
      </c>
      <c r="C502" s="37">
        <v>3124.76</v>
      </c>
      <c r="D502" s="37">
        <v>3124.76</v>
      </c>
      <c r="E502" s="37">
        <v>3124.76</v>
      </c>
      <c r="F502" s="37">
        <v>3124.76</v>
      </c>
      <c r="G502" s="37">
        <v>3124.76</v>
      </c>
      <c r="H502" s="37">
        <v>3124.76</v>
      </c>
      <c r="I502" s="37">
        <v>3124.76</v>
      </c>
      <c r="J502" s="37">
        <v>3124.76</v>
      </c>
      <c r="K502" s="37">
        <v>3124.76</v>
      </c>
      <c r="L502" s="37">
        <v>3124.76</v>
      </c>
      <c r="M502" s="37">
        <v>3124.76</v>
      </c>
      <c r="N502" s="37">
        <v>3124.76</v>
      </c>
      <c r="O502" s="37">
        <v>3124.76</v>
      </c>
      <c r="P502" s="37">
        <v>3124.76</v>
      </c>
      <c r="Q502" s="37">
        <v>3124.76</v>
      </c>
      <c r="R502" s="37">
        <v>3124.76</v>
      </c>
      <c r="S502" s="37">
        <v>3124.76</v>
      </c>
    </row>
    <row r="503" spans="2:19">
      <c r="B503" s="6">
        <v>1997</v>
      </c>
      <c r="C503" s="37">
        <v>3487.81</v>
      </c>
      <c r="D503" s="37">
        <v>3487.81</v>
      </c>
      <c r="E503" s="37">
        <v>3487.81</v>
      </c>
      <c r="F503" s="37">
        <v>3487.81</v>
      </c>
      <c r="G503" s="37">
        <v>3487.81</v>
      </c>
      <c r="H503" s="37">
        <v>3487.81</v>
      </c>
      <c r="I503" s="37">
        <v>3487.81</v>
      </c>
      <c r="J503" s="37">
        <v>3487.81</v>
      </c>
      <c r="K503" s="37">
        <v>3487.81</v>
      </c>
      <c r="L503" s="37">
        <v>2663.21</v>
      </c>
      <c r="M503" s="37">
        <v>2663.21</v>
      </c>
      <c r="N503" s="37">
        <v>2663.21</v>
      </c>
      <c r="O503" s="37">
        <v>2663.21</v>
      </c>
      <c r="P503" s="37">
        <v>2663.21</v>
      </c>
      <c r="Q503" s="37">
        <v>2663.21</v>
      </c>
      <c r="R503" s="37">
        <v>2663.21</v>
      </c>
      <c r="S503" s="37">
        <v>2663.21</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67491.360000000001</v>
      </c>
      <c r="D571" s="8">
        <f>SUM(D493:D570)</f>
        <v>87622.819999999992</v>
      </c>
      <c r="E571" s="8">
        <f>SUM(E492:E570)</f>
        <v>98545.87999999999</v>
      </c>
      <c r="F571" s="8">
        <f>SUM(F491:F570)</f>
        <v>104704.78</v>
      </c>
      <c r="G571" s="8">
        <f>SUM(G490:G570)</f>
        <v>129619.96999999997</v>
      </c>
      <c r="H571" s="8">
        <f>SUM(H484:H570)</f>
        <v>136231.65999999997</v>
      </c>
      <c r="I571" s="8">
        <f>SUM(I484:I570)</f>
        <v>135778.86999999997</v>
      </c>
      <c r="J571" s="8">
        <f t="shared" ref="J571" si="7">SUM(J484:J570)</f>
        <v>128278.13</v>
      </c>
      <c r="K571" s="8">
        <f>SUM(K484:K570)</f>
        <v>145304.62000000002</v>
      </c>
      <c r="L571" s="8">
        <f t="shared" ref="L571" si="8">SUM(L484:L570)</f>
        <v>213110.77</v>
      </c>
      <c r="M571" s="8">
        <f>SUM(M484:M570)</f>
        <v>230718.87999999998</v>
      </c>
      <c r="N571" s="11">
        <f>SUM(N479:N570)</f>
        <v>233999.90364</v>
      </c>
      <c r="O571" s="11">
        <f>SUM(O479:O570)</f>
        <v>252119.90364</v>
      </c>
      <c r="P571" s="11">
        <f>SUM(P479:P570)</f>
        <v>262954.50364000001</v>
      </c>
      <c r="Q571" s="11">
        <f>SUM(Q479:Q570)</f>
        <v>278548.81364000007</v>
      </c>
      <c r="R571" s="11">
        <f>SUM(R478:R570)</f>
        <v>266197.46364000003</v>
      </c>
      <c r="S571" s="11">
        <f>SUM(S478:S570)</f>
        <v>265509.65364000003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8399.43</v>
      </c>
    </row>
    <row r="574" spans="1:19">
      <c r="A574" s="38"/>
      <c r="B574" s="6">
        <v>2021</v>
      </c>
      <c r="C574" s="36"/>
      <c r="D574" s="36"/>
      <c r="E574" s="36"/>
      <c r="F574" s="36"/>
      <c r="G574" s="36"/>
      <c r="H574" s="36"/>
      <c r="I574" s="36"/>
      <c r="J574" s="36"/>
      <c r="K574" s="36"/>
      <c r="L574" s="36"/>
      <c r="M574" s="36"/>
      <c r="N574" s="36"/>
      <c r="O574" s="36"/>
      <c r="P574" s="36"/>
      <c r="Q574" s="36"/>
      <c r="R574" s="37">
        <v>6480.71</v>
      </c>
      <c r="S574" s="37">
        <v>6480.71</v>
      </c>
    </row>
    <row r="575" spans="1:19">
      <c r="B575" s="6">
        <v>2020</v>
      </c>
      <c r="C575" s="36"/>
      <c r="D575" s="36"/>
      <c r="E575" s="36"/>
      <c r="F575" s="36"/>
      <c r="G575" s="36"/>
      <c r="H575" s="36"/>
      <c r="I575" s="36"/>
      <c r="J575" s="36"/>
      <c r="K575" s="36"/>
      <c r="L575" s="36"/>
      <c r="M575" s="36"/>
      <c r="N575" s="36"/>
      <c r="O575" s="36"/>
      <c r="P575" s="36"/>
      <c r="Q575" s="37">
        <v>25486.940000000002</v>
      </c>
      <c r="R575" s="37">
        <v>25486.940000000002</v>
      </c>
      <c r="S575" s="37">
        <v>25486.940000000002</v>
      </c>
    </row>
    <row r="576" spans="1:19">
      <c r="A576" s="40"/>
      <c r="B576" s="6">
        <v>2019</v>
      </c>
      <c r="C576" s="36"/>
      <c r="D576" s="36"/>
      <c r="E576" s="36"/>
      <c r="F576" s="36"/>
      <c r="G576" s="36"/>
      <c r="H576" s="36"/>
      <c r="I576" s="36"/>
      <c r="J576" s="36"/>
      <c r="K576" s="36"/>
      <c r="L576" s="36"/>
      <c r="M576" s="36"/>
      <c r="N576" s="36"/>
      <c r="O576" s="36"/>
      <c r="P576" s="37">
        <v>18881.740000000002</v>
      </c>
      <c r="Q576" s="37">
        <v>18881.740000000002</v>
      </c>
      <c r="R576" s="37">
        <v>18881.740000000002</v>
      </c>
      <c r="S576" s="37">
        <v>18881.740000000002</v>
      </c>
    </row>
    <row r="577" spans="1:19">
      <c r="A577" s="40"/>
      <c r="B577" s="6">
        <v>2018</v>
      </c>
      <c r="C577" s="36"/>
      <c r="D577" s="36"/>
      <c r="E577" s="36"/>
      <c r="F577" s="36"/>
      <c r="G577" s="36"/>
      <c r="H577" s="36"/>
      <c r="I577" s="36"/>
      <c r="J577" s="36"/>
      <c r="K577" s="36"/>
      <c r="L577" s="36"/>
      <c r="M577" s="36"/>
      <c r="N577" s="36"/>
      <c r="O577" s="37">
        <v>4534.8899999999994</v>
      </c>
      <c r="P577" s="37">
        <v>4534.8899999999994</v>
      </c>
      <c r="Q577" s="37">
        <v>4534.8899999999994</v>
      </c>
      <c r="R577" s="37">
        <v>4534.8899999999994</v>
      </c>
      <c r="S577" s="37">
        <v>4534.8899999999994</v>
      </c>
    </row>
    <row r="578" spans="1:19">
      <c r="A578" s="40"/>
      <c r="B578" s="6">
        <v>2017</v>
      </c>
      <c r="C578" s="36"/>
      <c r="D578" s="36"/>
      <c r="E578" s="36"/>
      <c r="F578" s="36"/>
      <c r="G578" s="36"/>
      <c r="H578" s="36"/>
      <c r="I578" s="36"/>
      <c r="J578" s="36"/>
      <c r="K578" s="36"/>
      <c r="L578" s="36"/>
      <c r="M578" s="36"/>
      <c r="N578" s="37">
        <v>4183.04</v>
      </c>
      <c r="O578" s="37">
        <v>4183.04</v>
      </c>
      <c r="P578" s="37">
        <v>4183.04</v>
      </c>
      <c r="Q578" s="37">
        <v>4183.04</v>
      </c>
      <c r="R578" s="37">
        <v>4183.04</v>
      </c>
      <c r="S578" s="37">
        <v>4183.04</v>
      </c>
    </row>
    <row r="579" spans="1:19">
      <c r="B579" s="6">
        <v>2016</v>
      </c>
      <c r="C579" s="36"/>
      <c r="D579" s="36"/>
      <c r="E579" s="36"/>
      <c r="F579" s="36"/>
      <c r="G579" s="36"/>
      <c r="H579" s="36"/>
      <c r="I579" s="36"/>
      <c r="J579" s="36"/>
      <c r="K579" s="36"/>
      <c r="L579" s="36"/>
      <c r="M579" s="37">
        <v>18356.490000000002</v>
      </c>
      <c r="N579" s="37">
        <v>18356.490000000002</v>
      </c>
      <c r="O579" s="37">
        <v>18356.490000000002</v>
      </c>
      <c r="P579" s="37">
        <v>18356.490000000002</v>
      </c>
      <c r="Q579" s="37">
        <v>18356.490000000002</v>
      </c>
      <c r="R579" s="37">
        <v>16206.370000000003</v>
      </c>
      <c r="S579" s="37">
        <v>16206.370000000003</v>
      </c>
    </row>
    <row r="580" spans="1:19">
      <c r="B580" s="6">
        <v>2015</v>
      </c>
      <c r="C580" s="36"/>
      <c r="D580" s="36"/>
      <c r="E580" s="36"/>
      <c r="F580" s="36"/>
      <c r="G580" s="36"/>
      <c r="H580" s="36"/>
      <c r="I580" s="36"/>
      <c r="J580" s="36"/>
      <c r="K580" s="36"/>
      <c r="L580" s="37">
        <v>13770.87</v>
      </c>
      <c r="M580" s="37">
        <v>13770.87</v>
      </c>
      <c r="N580" s="37">
        <v>13770.87</v>
      </c>
      <c r="O580" s="37">
        <v>13770.87</v>
      </c>
      <c r="P580" s="37">
        <v>13770.87</v>
      </c>
      <c r="Q580" s="37">
        <v>13770.87</v>
      </c>
      <c r="R580" s="37">
        <v>13770.87</v>
      </c>
      <c r="S580" s="37">
        <v>13770.87</v>
      </c>
    </row>
    <row r="581" spans="1:19">
      <c r="B581" s="6">
        <v>2014</v>
      </c>
      <c r="C581" s="36"/>
      <c r="D581" s="36"/>
      <c r="E581" s="36"/>
      <c r="F581" s="36"/>
      <c r="G581" s="36"/>
      <c r="H581" s="36"/>
      <c r="I581" s="36"/>
      <c r="J581" s="36"/>
      <c r="K581" s="37">
        <v>7253.89</v>
      </c>
      <c r="L581" s="37">
        <v>7253.89</v>
      </c>
      <c r="M581" s="37">
        <v>7253.89</v>
      </c>
      <c r="N581" s="37">
        <v>7253.89</v>
      </c>
      <c r="O581" s="37">
        <v>7253.89</v>
      </c>
      <c r="P581" s="37">
        <v>7253.89</v>
      </c>
      <c r="Q581" s="37">
        <v>7253.89</v>
      </c>
      <c r="R581" s="37">
        <v>7253.89</v>
      </c>
      <c r="S581" s="37">
        <v>7253.89</v>
      </c>
    </row>
    <row r="582" spans="1:19">
      <c r="B582" s="6">
        <v>2013</v>
      </c>
      <c r="C582" s="36"/>
      <c r="D582" s="36"/>
      <c r="E582" s="36"/>
      <c r="F582" s="36"/>
      <c r="G582" s="36"/>
      <c r="H582" s="36"/>
      <c r="I582" s="36"/>
      <c r="J582" s="37">
        <v>12654.45</v>
      </c>
      <c r="K582" s="37">
        <v>12654.45</v>
      </c>
      <c r="L582" s="37">
        <v>12654.45</v>
      </c>
      <c r="M582" s="37">
        <v>12654.45</v>
      </c>
      <c r="N582" s="37">
        <v>12654.45</v>
      </c>
      <c r="O582" s="37">
        <v>12654.45</v>
      </c>
      <c r="P582" s="37">
        <v>12654.45</v>
      </c>
      <c r="Q582" s="37">
        <v>12654.45</v>
      </c>
      <c r="R582" s="37">
        <v>12328.45</v>
      </c>
      <c r="S582" s="37">
        <v>12328.45</v>
      </c>
    </row>
    <row r="583" spans="1:19">
      <c r="B583" s="6">
        <v>2012</v>
      </c>
      <c r="C583" s="36"/>
      <c r="D583" s="36"/>
      <c r="E583" s="36"/>
      <c r="F583" s="36"/>
      <c r="G583" s="36"/>
      <c r="H583" s="36"/>
      <c r="I583" s="37">
        <v>1759.93</v>
      </c>
      <c r="J583" s="37">
        <v>1759.93</v>
      </c>
      <c r="K583" s="37">
        <v>1759.93</v>
      </c>
      <c r="L583" s="37">
        <v>1759.93</v>
      </c>
      <c r="M583" s="37">
        <v>1759.93</v>
      </c>
      <c r="N583" s="37">
        <v>1759.93</v>
      </c>
      <c r="O583" s="37">
        <v>1759.93</v>
      </c>
      <c r="P583" s="37">
        <v>1759.93</v>
      </c>
      <c r="Q583" s="37">
        <v>1759.93</v>
      </c>
      <c r="R583" s="37">
        <v>1759.93</v>
      </c>
      <c r="S583" s="37">
        <v>1759.93</v>
      </c>
    </row>
    <row r="584" spans="1:19">
      <c r="B584" s="6">
        <v>2011</v>
      </c>
      <c r="C584" s="36"/>
      <c r="D584" s="36"/>
      <c r="E584" s="36"/>
      <c r="F584" s="36"/>
      <c r="G584" s="36"/>
      <c r="H584" s="37">
        <v>12923.81</v>
      </c>
      <c r="I584" s="37">
        <v>12923.81</v>
      </c>
      <c r="J584" s="37">
        <v>12923.81</v>
      </c>
      <c r="K584" s="37">
        <v>12923.81</v>
      </c>
      <c r="L584" s="37">
        <v>12923.81</v>
      </c>
      <c r="M584" s="37">
        <v>12923.81</v>
      </c>
      <c r="N584" s="37">
        <v>12923.81</v>
      </c>
      <c r="O584" s="37">
        <v>12923.81</v>
      </c>
      <c r="P584" s="37">
        <v>12923.81</v>
      </c>
      <c r="Q584" s="37">
        <v>12923.81</v>
      </c>
      <c r="R584" s="37">
        <v>9739.7899999999991</v>
      </c>
      <c r="S584" s="37">
        <v>9739.7899999999991</v>
      </c>
    </row>
    <row r="585" spans="1:19">
      <c r="B585" s="6">
        <v>2010</v>
      </c>
      <c r="C585" s="36"/>
      <c r="D585" s="36"/>
      <c r="E585" s="36"/>
      <c r="F585" s="36"/>
      <c r="G585" s="37">
        <v>12719.16</v>
      </c>
      <c r="H585" s="37">
        <v>12719.16</v>
      </c>
      <c r="I585" s="37">
        <v>12719.16</v>
      </c>
      <c r="J585" s="37">
        <v>12719.16</v>
      </c>
      <c r="K585" s="37">
        <v>12719.16</v>
      </c>
      <c r="L585" s="37">
        <v>12719.16</v>
      </c>
      <c r="M585" s="37">
        <v>12719.16</v>
      </c>
      <c r="N585" s="37">
        <v>12719.16</v>
      </c>
      <c r="O585" s="37">
        <v>12719.16</v>
      </c>
      <c r="P585" s="37">
        <v>12719.16</v>
      </c>
      <c r="Q585" s="37">
        <v>12719.16</v>
      </c>
      <c r="R585" s="37">
        <v>12719.16</v>
      </c>
      <c r="S585" s="37">
        <v>12719.16</v>
      </c>
    </row>
    <row r="586" spans="1:19">
      <c r="B586" s="6">
        <v>2009</v>
      </c>
      <c r="C586" s="36"/>
      <c r="D586" s="36"/>
      <c r="E586" s="36"/>
      <c r="F586" s="37">
        <v>1532.36</v>
      </c>
      <c r="G586" s="37">
        <v>1532.36</v>
      </c>
      <c r="H586" s="37">
        <v>1532.36</v>
      </c>
      <c r="I586" s="37">
        <v>1532.36</v>
      </c>
      <c r="J586" s="37">
        <v>1532.36</v>
      </c>
      <c r="K586" s="37">
        <v>1532.36</v>
      </c>
      <c r="L586" s="37">
        <v>1532.36</v>
      </c>
      <c r="M586" s="37">
        <v>1532.36</v>
      </c>
      <c r="N586" s="37">
        <v>1532.36</v>
      </c>
      <c r="O586" s="37">
        <v>1532.36</v>
      </c>
      <c r="P586" s="37">
        <v>1532.36</v>
      </c>
      <c r="Q586" s="37">
        <v>1532.36</v>
      </c>
      <c r="R586" s="37">
        <v>1532.36</v>
      </c>
      <c r="S586" s="37">
        <v>1532.36</v>
      </c>
    </row>
    <row r="587" spans="1:19">
      <c r="B587" s="6">
        <v>2008</v>
      </c>
      <c r="C587" s="36"/>
      <c r="D587" s="36"/>
      <c r="E587" s="37">
        <v>14961.84</v>
      </c>
      <c r="F587" s="37">
        <v>14961.84</v>
      </c>
      <c r="G587" s="37">
        <v>14961.84</v>
      </c>
      <c r="H587" s="37">
        <v>14961.84</v>
      </c>
      <c r="I587" s="37">
        <v>14961.84</v>
      </c>
      <c r="J587" s="37">
        <v>14961.84</v>
      </c>
      <c r="K587" s="37">
        <v>14961.84</v>
      </c>
      <c r="L587" s="37">
        <v>14961.84</v>
      </c>
      <c r="M587" s="37">
        <v>14961.84</v>
      </c>
      <c r="N587" s="37">
        <v>14961.84</v>
      </c>
      <c r="O587" s="37">
        <v>14961.84</v>
      </c>
      <c r="P587" s="37">
        <v>14961.84</v>
      </c>
      <c r="Q587" s="37">
        <v>14961.84</v>
      </c>
      <c r="R587" s="37">
        <v>14961.84</v>
      </c>
      <c r="S587" s="37">
        <v>14961.84</v>
      </c>
    </row>
    <row r="588" spans="1:19">
      <c r="B588" s="6">
        <v>2007</v>
      </c>
      <c r="C588" s="36"/>
      <c r="D588" s="37">
        <v>2194.54</v>
      </c>
      <c r="E588" s="37">
        <v>2194.54</v>
      </c>
      <c r="F588" s="37">
        <v>2194.54</v>
      </c>
      <c r="G588" s="37">
        <v>2194.54</v>
      </c>
      <c r="H588" s="37">
        <v>2194.54</v>
      </c>
      <c r="I588" s="37">
        <v>2194.54</v>
      </c>
      <c r="J588" s="37">
        <v>2194.54</v>
      </c>
      <c r="K588" s="37">
        <v>2194.54</v>
      </c>
      <c r="L588" s="37">
        <v>2194.54</v>
      </c>
      <c r="M588" s="37">
        <v>2194.54</v>
      </c>
      <c r="N588" s="37">
        <v>2194.54</v>
      </c>
      <c r="O588" s="37">
        <v>2194.54</v>
      </c>
      <c r="P588" s="37">
        <v>2194.54</v>
      </c>
      <c r="Q588" s="37">
        <v>2194.54</v>
      </c>
      <c r="R588" s="37">
        <v>2194.54</v>
      </c>
      <c r="S588" s="37">
        <v>2194.54</v>
      </c>
    </row>
    <row r="589" spans="1:19">
      <c r="B589" s="6">
        <v>2006</v>
      </c>
      <c r="C589" s="37">
        <v>6011.87</v>
      </c>
      <c r="D589" s="37">
        <v>6011.87</v>
      </c>
      <c r="E589" s="37">
        <v>6011.87</v>
      </c>
      <c r="F589" s="37">
        <v>6011.87</v>
      </c>
      <c r="G589" s="37">
        <v>6011.87</v>
      </c>
      <c r="H589" s="37">
        <v>6011.87</v>
      </c>
      <c r="I589" s="37">
        <v>6011.87</v>
      </c>
      <c r="J589" s="37">
        <v>6011.87</v>
      </c>
      <c r="K589" s="37">
        <v>6011.87</v>
      </c>
      <c r="L589" s="37">
        <v>6011.87</v>
      </c>
      <c r="M589" s="37">
        <v>6011.87</v>
      </c>
      <c r="N589" s="37">
        <v>6011.87</v>
      </c>
      <c r="O589" s="37">
        <v>6011.87</v>
      </c>
      <c r="P589" s="37">
        <v>6011.87</v>
      </c>
      <c r="Q589" s="37">
        <v>6011.87</v>
      </c>
      <c r="R589" s="37">
        <v>5707.19</v>
      </c>
      <c r="S589" s="37">
        <v>5707.19</v>
      </c>
    </row>
    <row r="590" spans="1:19">
      <c r="B590" s="6">
        <v>2005</v>
      </c>
      <c r="C590" s="37">
        <v>4898.33</v>
      </c>
      <c r="D590" s="37">
        <v>4898.33</v>
      </c>
      <c r="E590" s="37">
        <v>4898.33</v>
      </c>
      <c r="F590" s="37">
        <v>4898.33</v>
      </c>
      <c r="G590" s="37">
        <v>4898.33</v>
      </c>
      <c r="H590" s="37">
        <v>4898.33</v>
      </c>
      <c r="I590" s="37">
        <v>4898.33</v>
      </c>
      <c r="J590" s="37">
        <v>4606.5</v>
      </c>
      <c r="K590" s="37">
        <v>4606.5</v>
      </c>
      <c r="L590" s="37">
        <v>4606.5</v>
      </c>
      <c r="M590" s="37">
        <v>4606.5</v>
      </c>
      <c r="N590" s="37">
        <v>4606.5</v>
      </c>
      <c r="O590" s="37">
        <v>4606.5</v>
      </c>
      <c r="P590" s="37">
        <v>4606.5</v>
      </c>
      <c r="Q590" s="37">
        <v>4606.5</v>
      </c>
      <c r="R590" s="37">
        <v>4606.5</v>
      </c>
      <c r="S590" s="37">
        <v>4606.5</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355.19</v>
      </c>
      <c r="D599" s="37">
        <v>355.19</v>
      </c>
      <c r="E599" s="37">
        <v>355.19</v>
      </c>
      <c r="F599" s="37">
        <v>355.19</v>
      </c>
      <c r="G599" s="37">
        <v>355.19</v>
      </c>
      <c r="H599" s="37">
        <v>355.19</v>
      </c>
      <c r="I599" s="37">
        <v>355.19</v>
      </c>
      <c r="J599" s="37">
        <v>0</v>
      </c>
      <c r="K599" s="37">
        <v>0</v>
      </c>
      <c r="L599" s="37">
        <v>0</v>
      </c>
      <c r="M599" s="37">
        <v>0</v>
      </c>
      <c r="N599" s="37">
        <v>0</v>
      </c>
      <c r="O599" s="37">
        <v>0</v>
      </c>
      <c r="P599" s="37">
        <v>0</v>
      </c>
      <c r="Q599" s="37">
        <v>0</v>
      </c>
      <c r="R599" s="37">
        <v>0</v>
      </c>
      <c r="S599" s="37">
        <v>0</v>
      </c>
    </row>
    <row r="600" spans="2:19">
      <c r="B600" s="6">
        <v>1995</v>
      </c>
      <c r="C600" s="37">
        <v>699.88</v>
      </c>
      <c r="D600" s="37">
        <v>699.88</v>
      </c>
      <c r="E600" s="37">
        <v>699.88</v>
      </c>
      <c r="F600" s="37">
        <v>699.88</v>
      </c>
      <c r="G600" s="37">
        <v>699.88</v>
      </c>
      <c r="H600" s="37">
        <v>699.88</v>
      </c>
      <c r="I600" s="37">
        <v>699.88</v>
      </c>
      <c r="J600" s="37">
        <v>232.91</v>
      </c>
      <c r="K600" s="37">
        <v>232.91</v>
      </c>
      <c r="L600" s="37">
        <v>232.91</v>
      </c>
      <c r="M600" s="37">
        <v>232.91</v>
      </c>
      <c r="N600" s="37">
        <v>232.91</v>
      </c>
      <c r="O600" s="37">
        <v>232.91</v>
      </c>
      <c r="P600" s="37">
        <v>232.91</v>
      </c>
      <c r="Q600" s="37">
        <v>232.91</v>
      </c>
      <c r="R600" s="37">
        <v>232.91</v>
      </c>
      <c r="S600" s="37">
        <v>232.91</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625.27</v>
      </c>
      <c r="D603" s="37">
        <v>625.27</v>
      </c>
      <c r="E603" s="37">
        <v>625.27</v>
      </c>
      <c r="F603" s="37">
        <v>625.27</v>
      </c>
      <c r="G603" s="37">
        <v>625.27</v>
      </c>
      <c r="H603" s="37">
        <v>625.27</v>
      </c>
      <c r="I603" s="37">
        <v>625.27</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438.26</v>
      </c>
      <c r="D606" s="37">
        <v>438.26</v>
      </c>
      <c r="E606" s="37">
        <v>438.26</v>
      </c>
      <c r="F606" s="37">
        <v>438.26</v>
      </c>
      <c r="G606" s="37">
        <v>438.26</v>
      </c>
      <c r="H606" s="37">
        <v>438.26</v>
      </c>
      <c r="I606" s="37">
        <v>438.26</v>
      </c>
      <c r="J606" s="37">
        <v>438.26</v>
      </c>
      <c r="K606" s="37">
        <v>438.26</v>
      </c>
      <c r="L606" s="37">
        <v>438.26</v>
      </c>
      <c r="M606" s="37">
        <v>438.26</v>
      </c>
      <c r="N606" s="37">
        <v>438.26</v>
      </c>
      <c r="O606" s="37">
        <v>438.26</v>
      </c>
      <c r="P606" s="37">
        <v>438.26</v>
      </c>
      <c r="Q606" s="37">
        <v>438.26</v>
      </c>
      <c r="R606" s="37">
        <v>438.26</v>
      </c>
      <c r="S606" s="37">
        <f>438.26-290.39</f>
        <v>147.87</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13028.800000000001</v>
      </c>
      <c r="D666" s="8">
        <f>SUM(D588:D665)</f>
        <v>15223.34</v>
      </c>
      <c r="E666" s="8">
        <f>SUM(E587:E665)</f>
        <v>30185.18</v>
      </c>
      <c r="F666" s="8">
        <f>SUM(F586:F665)</f>
        <v>31717.54</v>
      </c>
      <c r="G666" s="8">
        <f>SUM(G585:G665)</f>
        <v>44436.700000000004</v>
      </c>
      <c r="H666" s="8">
        <f>SUM(H579:H665)</f>
        <v>57360.51</v>
      </c>
      <c r="I666" s="8">
        <f>SUM(I579:I665)</f>
        <v>59120.44000000001</v>
      </c>
      <c r="J666" s="8">
        <f t="shared" ref="J666" si="9">SUM(J579:J665)</f>
        <v>70035.63</v>
      </c>
      <c r="K666" s="8">
        <f>SUM(K579:K665)</f>
        <v>77289.51999999999</v>
      </c>
      <c r="L666" s="8">
        <f t="shared" ref="L666" si="10">SUM(L579:L665)</f>
        <v>91060.389999999985</v>
      </c>
      <c r="M666" s="8">
        <f>SUM(M579:M665)</f>
        <v>109416.87999999999</v>
      </c>
      <c r="N666" s="11">
        <f>SUM(N574:N665)</f>
        <v>113599.92</v>
      </c>
      <c r="O666" s="11">
        <f>SUM(O574:O665)</f>
        <v>118134.81</v>
      </c>
      <c r="P666" s="11">
        <f>SUM(P574:P665)</f>
        <v>137016.55000000002</v>
      </c>
      <c r="Q666" s="11">
        <f>SUM(Q574:Q665)</f>
        <v>162503.49</v>
      </c>
      <c r="R666" s="11">
        <f>SUM(R573:R665)</f>
        <v>163019.37999999998</v>
      </c>
      <c r="S666" s="11">
        <f>SUM(S573:S665)</f>
        <v>171128.41999999995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802.97</v>
      </c>
      <c r="H680" s="37">
        <v>802.97</v>
      </c>
      <c r="I680" s="37">
        <v>802.97</v>
      </c>
      <c r="J680" s="37">
        <v>802.97</v>
      </c>
      <c r="K680" s="37">
        <v>802.97</v>
      </c>
      <c r="L680" s="37">
        <v>802.97</v>
      </c>
      <c r="M680" s="37">
        <v>802.97</v>
      </c>
      <c r="N680" s="37">
        <v>802.97</v>
      </c>
      <c r="O680" s="37">
        <v>802.97</v>
      </c>
      <c r="P680" s="37">
        <v>802.97</v>
      </c>
      <c r="Q680" s="37">
        <v>802.97</v>
      </c>
      <c r="R680" s="37">
        <v>802.97</v>
      </c>
      <c r="S680" s="37">
        <v>802.97</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228.05</v>
      </c>
      <c r="F682" s="37">
        <v>228.05</v>
      </c>
      <c r="G682" s="37">
        <v>228.05</v>
      </c>
      <c r="H682" s="37">
        <v>228.05</v>
      </c>
      <c r="I682" s="37">
        <v>228.05</v>
      </c>
      <c r="J682" s="37">
        <v>228.05</v>
      </c>
      <c r="K682" s="37">
        <v>228.05</v>
      </c>
      <c r="L682" s="37">
        <v>228.05</v>
      </c>
      <c r="M682" s="37">
        <v>228.05</v>
      </c>
      <c r="N682" s="37">
        <v>228.05</v>
      </c>
      <c r="O682" s="37">
        <v>228.05</v>
      </c>
      <c r="P682" s="37">
        <v>228.05</v>
      </c>
      <c r="Q682" s="37">
        <v>228.05</v>
      </c>
      <c r="R682" s="37">
        <v>228.05</v>
      </c>
      <c r="S682" s="37">
        <v>228.05</v>
      </c>
    </row>
    <row r="683" spans="1:19">
      <c r="B683" s="6">
        <v>2007</v>
      </c>
      <c r="C683" s="36"/>
      <c r="D683" s="37">
        <v>1459.27</v>
      </c>
      <c r="E683" s="37">
        <v>1459.27</v>
      </c>
      <c r="F683" s="37">
        <v>1459.27</v>
      </c>
      <c r="G683" s="37">
        <v>1459.27</v>
      </c>
      <c r="H683" s="37">
        <v>1459.27</v>
      </c>
      <c r="I683" s="37">
        <v>1459.27</v>
      </c>
      <c r="J683" s="37">
        <v>1459.27</v>
      </c>
      <c r="K683" s="37">
        <v>1459.27</v>
      </c>
      <c r="L683" s="37">
        <v>1459.27</v>
      </c>
      <c r="M683" s="37">
        <v>1459.27</v>
      </c>
      <c r="N683" s="37">
        <v>1459.27</v>
      </c>
      <c r="O683" s="37">
        <v>1459.27</v>
      </c>
      <c r="P683" s="37">
        <v>1459.27</v>
      </c>
      <c r="Q683" s="37">
        <v>1459.27</v>
      </c>
      <c r="R683" s="37">
        <v>1459.27</v>
      </c>
      <c r="S683" s="37">
        <v>1459.27</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4915.82</v>
      </c>
      <c r="D685" s="37">
        <v>4915.82</v>
      </c>
      <c r="E685" s="37">
        <v>4915.82</v>
      </c>
      <c r="F685" s="37">
        <v>4915.82</v>
      </c>
      <c r="G685" s="37">
        <v>4915.82</v>
      </c>
      <c r="H685" s="37">
        <v>4915.82</v>
      </c>
      <c r="I685" s="37">
        <v>4915.82</v>
      </c>
      <c r="J685" s="37">
        <v>4915.82</v>
      </c>
      <c r="K685" s="37">
        <v>4915.82</v>
      </c>
      <c r="L685" s="37">
        <v>4915.82</v>
      </c>
      <c r="M685" s="37">
        <v>4915.82</v>
      </c>
      <c r="N685" s="37">
        <v>4915.82</v>
      </c>
      <c r="O685" s="37">
        <v>4915.82</v>
      </c>
      <c r="P685" s="37">
        <v>4915.82</v>
      </c>
      <c r="Q685" s="37">
        <v>4915.82</v>
      </c>
      <c r="R685" s="37">
        <v>4915.82</v>
      </c>
      <c r="S685" s="37">
        <v>4915.82</v>
      </c>
    </row>
    <row r="686" spans="1:19">
      <c r="B686" s="6">
        <v>2004</v>
      </c>
      <c r="C686" s="37">
        <v>17055.419999999998</v>
      </c>
      <c r="D686" s="37">
        <v>17055.419999999998</v>
      </c>
      <c r="E686" s="37">
        <v>17055.419999999998</v>
      </c>
      <c r="F686" s="37">
        <v>17055.419999999998</v>
      </c>
      <c r="G686" s="37">
        <v>17055.419999999998</v>
      </c>
      <c r="H686" s="37">
        <v>17055.419999999998</v>
      </c>
      <c r="I686" s="37">
        <v>17055.419999999998</v>
      </c>
      <c r="J686" s="37">
        <v>17055.419999999998</v>
      </c>
      <c r="K686" s="37">
        <v>17055.419999999998</v>
      </c>
      <c r="L686" s="37">
        <v>0</v>
      </c>
      <c r="M686" s="37">
        <v>0</v>
      </c>
      <c r="N686" s="37">
        <v>0</v>
      </c>
      <c r="O686" s="37">
        <v>0</v>
      </c>
      <c r="P686" s="37">
        <v>0</v>
      </c>
      <c r="Q686" s="37">
        <v>0</v>
      </c>
      <c r="R686" s="37">
        <v>0</v>
      </c>
      <c r="S686" s="37">
        <v>0</v>
      </c>
    </row>
    <row r="687" spans="1:19">
      <c r="B687" s="6">
        <v>2003</v>
      </c>
      <c r="C687" s="37">
        <v>1043.82</v>
      </c>
      <c r="D687" s="37">
        <v>1043.82</v>
      </c>
      <c r="E687" s="37">
        <v>1043.82</v>
      </c>
      <c r="F687" s="37">
        <v>1043.82</v>
      </c>
      <c r="G687" s="37">
        <v>1043.82</v>
      </c>
      <c r="H687" s="37">
        <v>1043.82</v>
      </c>
      <c r="I687" s="37">
        <v>1043.82</v>
      </c>
      <c r="J687" s="37">
        <v>1043.82</v>
      </c>
      <c r="K687" s="37">
        <v>1043.82</v>
      </c>
      <c r="L687" s="37">
        <v>1043.82</v>
      </c>
      <c r="M687" s="37">
        <v>1043.82</v>
      </c>
      <c r="N687" s="37">
        <v>1043.82</v>
      </c>
      <c r="O687" s="37">
        <v>1043.82</v>
      </c>
      <c r="P687" s="37">
        <v>1043.82</v>
      </c>
      <c r="Q687" s="37">
        <v>1043.82</v>
      </c>
      <c r="R687" s="37">
        <v>1043.82</v>
      </c>
      <c r="S687" s="37">
        <v>1043.82</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317.16000000000003</v>
      </c>
      <c r="D690" s="37">
        <v>317.16000000000003</v>
      </c>
      <c r="E690" s="37">
        <v>317.16000000000003</v>
      </c>
      <c r="F690" s="37">
        <v>317.16000000000003</v>
      </c>
      <c r="G690" s="37">
        <v>317.16000000000003</v>
      </c>
      <c r="H690" s="37">
        <v>317.16000000000003</v>
      </c>
      <c r="I690" s="37">
        <v>317.16000000000003</v>
      </c>
      <c r="J690" s="37">
        <v>317.16000000000003</v>
      </c>
      <c r="K690" s="37">
        <v>317.16000000000003</v>
      </c>
      <c r="L690" s="37">
        <v>317.16000000000003</v>
      </c>
      <c r="M690" s="37">
        <v>317.16000000000003</v>
      </c>
      <c r="N690" s="37">
        <v>317.16000000000003</v>
      </c>
      <c r="O690" s="37">
        <v>317.16000000000003</v>
      </c>
      <c r="P690" s="37">
        <v>317.16000000000003</v>
      </c>
      <c r="Q690" s="37">
        <v>317.16000000000003</v>
      </c>
      <c r="R690" s="37">
        <v>317.16000000000003</v>
      </c>
      <c r="S690" s="37">
        <v>317.16000000000003</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13642.07</v>
      </c>
      <c r="D692" s="37">
        <v>13642.07</v>
      </c>
      <c r="E692" s="37">
        <v>13642.07</v>
      </c>
      <c r="F692" s="37">
        <v>13642.07</v>
      </c>
      <c r="G692" s="37">
        <v>13642.07</v>
      </c>
      <c r="H692" s="37">
        <v>13642.07</v>
      </c>
      <c r="I692" s="37">
        <v>13642.07</v>
      </c>
      <c r="J692" s="37">
        <v>13642.07</v>
      </c>
      <c r="K692" s="37">
        <v>13642.07</v>
      </c>
      <c r="L692" s="37">
        <v>13642.07</v>
      </c>
      <c r="M692" s="37">
        <v>13642.07</v>
      </c>
      <c r="N692" s="37">
        <v>13642.07</v>
      </c>
      <c r="O692" s="37">
        <v>13642.07</v>
      </c>
      <c r="P692" s="37">
        <v>13642.07</v>
      </c>
      <c r="Q692" s="37">
        <v>13642.07</v>
      </c>
      <c r="R692" s="37">
        <v>13642.07</v>
      </c>
      <c r="S692" s="37">
        <v>13642.07</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542.65</v>
      </c>
      <c r="D695" s="37">
        <v>542.65</v>
      </c>
      <c r="E695" s="37">
        <v>542.65</v>
      </c>
      <c r="F695" s="37">
        <v>542.65</v>
      </c>
      <c r="G695" s="37">
        <v>542.65</v>
      </c>
      <c r="H695" s="37">
        <v>542.65</v>
      </c>
      <c r="I695" s="37">
        <v>542.65</v>
      </c>
      <c r="J695" s="37">
        <v>542.65</v>
      </c>
      <c r="K695" s="37">
        <v>542.65</v>
      </c>
      <c r="L695" s="37">
        <v>542.65</v>
      </c>
      <c r="M695" s="37">
        <v>542.65</v>
      </c>
      <c r="N695" s="37">
        <v>542.65</v>
      </c>
      <c r="O695" s="37">
        <v>542.65</v>
      </c>
      <c r="P695" s="37">
        <v>542.65</v>
      </c>
      <c r="Q695" s="37">
        <v>542.65</v>
      </c>
      <c r="R695" s="37">
        <v>542.65</v>
      </c>
      <c r="S695" s="37">
        <v>542.65</v>
      </c>
    </row>
    <row r="696" spans="2:19">
      <c r="B696" s="6">
        <v>1994</v>
      </c>
      <c r="C696" s="37">
        <v>1970.89</v>
      </c>
      <c r="D696" s="37">
        <v>1970.89</v>
      </c>
      <c r="E696" s="37">
        <v>1970.89</v>
      </c>
      <c r="F696" s="37">
        <v>1970.89</v>
      </c>
      <c r="G696" s="37">
        <v>1970.89</v>
      </c>
      <c r="H696" s="37">
        <v>1970.89</v>
      </c>
      <c r="I696" s="37">
        <v>1970.89</v>
      </c>
      <c r="J696" s="37">
        <v>1970.89</v>
      </c>
      <c r="K696" s="37">
        <v>1970.89</v>
      </c>
      <c r="L696" s="37">
        <v>1970.89</v>
      </c>
      <c r="M696" s="37">
        <v>1970.89</v>
      </c>
      <c r="N696" s="37">
        <v>1970.89</v>
      </c>
      <c r="O696" s="37">
        <v>1970.89</v>
      </c>
      <c r="P696" s="37">
        <v>1970.89</v>
      </c>
      <c r="Q696" s="37">
        <v>1970.89</v>
      </c>
      <c r="R696" s="37">
        <v>1970.89</v>
      </c>
      <c r="S696" s="37">
        <v>1970.89</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5469.91</v>
      </c>
      <c r="D699" s="37">
        <v>5469.91</v>
      </c>
      <c r="E699" s="37">
        <v>5469.91</v>
      </c>
      <c r="F699" s="37">
        <v>5469.91</v>
      </c>
      <c r="G699" s="37">
        <v>5469.91</v>
      </c>
      <c r="H699" s="37">
        <v>5469.91</v>
      </c>
      <c r="I699" s="37">
        <v>5469.91</v>
      </c>
      <c r="J699" s="37">
        <v>5469.91</v>
      </c>
      <c r="K699" s="37">
        <v>5469.91</v>
      </c>
      <c r="L699" s="37">
        <v>5469.91</v>
      </c>
      <c r="M699" s="37">
        <v>5469.91</v>
      </c>
      <c r="N699" s="37">
        <v>5469.91</v>
      </c>
      <c r="O699" s="37">
        <v>5469.91</v>
      </c>
      <c r="P699" s="37">
        <v>5469.91</v>
      </c>
      <c r="Q699" s="37">
        <v>5469.91</v>
      </c>
      <c r="R699" s="37">
        <v>5469.91</v>
      </c>
      <c r="S699" s="37">
        <v>5469.91</v>
      </c>
    </row>
    <row r="700" spans="2:19">
      <c r="B700" s="6">
        <v>1990</v>
      </c>
      <c r="C700" s="37">
        <v>335.12</v>
      </c>
      <c r="D700" s="37">
        <v>335.12</v>
      </c>
      <c r="E700" s="37">
        <v>335.12</v>
      </c>
      <c r="F700" s="37">
        <v>335.12</v>
      </c>
      <c r="G700" s="37">
        <v>335.12</v>
      </c>
      <c r="H700" s="37">
        <v>335.12</v>
      </c>
      <c r="I700" s="37">
        <v>335.12</v>
      </c>
      <c r="J700" s="37">
        <v>335.12</v>
      </c>
      <c r="K700" s="37">
        <v>335.12</v>
      </c>
      <c r="L700" s="37">
        <v>270.5</v>
      </c>
      <c r="M700" s="37">
        <v>270.5</v>
      </c>
      <c r="N700" s="37">
        <v>270.5</v>
      </c>
      <c r="O700" s="37">
        <v>270.5</v>
      </c>
      <c r="P700" s="37">
        <v>270.5</v>
      </c>
      <c r="Q700" s="37">
        <v>270.5</v>
      </c>
      <c r="R700" s="37">
        <v>270.5</v>
      </c>
      <c r="S700" s="37">
        <v>270.5</v>
      </c>
    </row>
    <row r="701" spans="2:19">
      <c r="B701" s="6">
        <v>1989</v>
      </c>
      <c r="C701" s="37">
        <v>1976.12</v>
      </c>
      <c r="D701" s="37">
        <v>1976.12</v>
      </c>
      <c r="E701" s="37">
        <v>1976.12</v>
      </c>
      <c r="F701" s="37">
        <v>1976.12</v>
      </c>
      <c r="G701" s="37">
        <v>1976.12</v>
      </c>
      <c r="H701" s="37">
        <v>1976.12</v>
      </c>
      <c r="I701" s="37">
        <v>1976.12</v>
      </c>
      <c r="J701" s="37">
        <v>1976.12</v>
      </c>
      <c r="K701" s="37">
        <v>1976.12</v>
      </c>
      <c r="L701" s="37">
        <v>1976.12</v>
      </c>
      <c r="M701" s="37">
        <v>1976.12</v>
      </c>
      <c r="N701" s="37">
        <v>1976.12</v>
      </c>
      <c r="O701" s="37">
        <v>1976.12</v>
      </c>
      <c r="P701" s="37">
        <v>1976.12</v>
      </c>
      <c r="Q701" s="37">
        <v>1976.12</v>
      </c>
      <c r="R701" s="37">
        <v>1976.12</v>
      </c>
      <c r="S701" s="37">
        <v>1976.12</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216.74</v>
      </c>
      <c r="D706" s="37">
        <v>216.74</v>
      </c>
      <c r="E706" s="37">
        <v>216.74</v>
      </c>
      <c r="F706" s="37">
        <v>216.74</v>
      </c>
      <c r="G706" s="37">
        <v>216.74</v>
      </c>
      <c r="H706" s="37">
        <v>216.74</v>
      </c>
      <c r="I706" s="37">
        <v>216.74</v>
      </c>
      <c r="J706" s="37">
        <v>216.74</v>
      </c>
      <c r="K706" s="37">
        <v>216.74</v>
      </c>
      <c r="L706" s="37">
        <v>216.74</v>
      </c>
      <c r="M706" s="37">
        <v>216.74</v>
      </c>
      <c r="N706" s="37">
        <v>216.74</v>
      </c>
      <c r="O706" s="37">
        <v>216.74</v>
      </c>
      <c r="P706" s="37">
        <v>216.74</v>
      </c>
      <c r="Q706" s="37">
        <v>216.74</v>
      </c>
      <c r="R706" s="37">
        <v>216.74</v>
      </c>
      <c r="S706" s="37">
        <v>216.74</v>
      </c>
    </row>
    <row r="707" spans="2:19">
      <c r="B707" s="6">
        <v>1983</v>
      </c>
      <c r="C707" s="37">
        <v>1812.54</v>
      </c>
      <c r="D707" s="37">
        <v>1812.54</v>
      </c>
      <c r="E707" s="37">
        <v>1812.54</v>
      </c>
      <c r="F707" s="37">
        <v>1812.54</v>
      </c>
      <c r="G707" s="37">
        <v>1812.54</v>
      </c>
      <c r="H707" s="37">
        <v>1812.54</v>
      </c>
      <c r="I707" s="37">
        <v>1812.54</v>
      </c>
      <c r="J707" s="37">
        <v>1812.54</v>
      </c>
      <c r="K707" s="37">
        <v>1812.54</v>
      </c>
      <c r="L707" s="37">
        <v>1812.54</v>
      </c>
      <c r="M707" s="37">
        <v>1812.54</v>
      </c>
      <c r="N707" s="37">
        <v>1812.54</v>
      </c>
      <c r="O707" s="37">
        <v>1812.54</v>
      </c>
      <c r="P707" s="37">
        <v>1812.54</v>
      </c>
      <c r="Q707" s="37">
        <v>1812.54</v>
      </c>
      <c r="R707" s="37">
        <v>1812.54</v>
      </c>
      <c r="S707" s="37">
        <v>1812.54</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49298.259999999995</v>
      </c>
      <c r="D761" s="8">
        <f>SUM(D683:D760)</f>
        <v>50757.53</v>
      </c>
      <c r="E761" s="8">
        <f>SUM(E682:E760)</f>
        <v>50985.58</v>
      </c>
      <c r="F761" s="8">
        <f>SUM(F681:F760)</f>
        <v>50985.58</v>
      </c>
      <c r="G761" s="8">
        <f>SUM(G680:G760)</f>
        <v>51788.55</v>
      </c>
      <c r="H761" s="8">
        <f>SUM(H674:H760)</f>
        <v>51788.55</v>
      </c>
      <c r="I761" s="8">
        <f>SUM(I674:I760)</f>
        <v>51788.55</v>
      </c>
      <c r="J761" s="8">
        <f t="shared" ref="J761" si="11">SUM(J674:J760)</f>
        <v>51788.55</v>
      </c>
      <c r="K761" s="8">
        <f>SUM(K674:K760)</f>
        <v>51788.55</v>
      </c>
      <c r="L761" s="8">
        <f t="shared" ref="L761" si="12">SUM(L674:L760)</f>
        <v>34668.51</v>
      </c>
      <c r="M761" s="8">
        <f>SUM(M674:M760)</f>
        <v>34668.51</v>
      </c>
      <c r="N761" s="11">
        <f>SUM(N669:N760)</f>
        <v>34668.51</v>
      </c>
      <c r="O761" s="11">
        <f>SUM(O669:O760)</f>
        <v>34668.51</v>
      </c>
      <c r="P761" s="11">
        <f>SUM(P669:P760)</f>
        <v>34668.51</v>
      </c>
      <c r="Q761" s="11">
        <f>SUM(Q669:Q760)</f>
        <v>34668.51</v>
      </c>
      <c r="R761" s="11">
        <f>SUM(R668:R760)</f>
        <v>34668.51</v>
      </c>
      <c r="S761" s="11">
        <f>SUM(S668:S760)</f>
        <v>34668.51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21935.13</v>
      </c>
    </row>
    <row r="764" spans="1:19">
      <c r="A764" s="38"/>
      <c r="B764" s="6">
        <v>2021</v>
      </c>
      <c r="C764" s="36"/>
      <c r="D764" s="36"/>
      <c r="E764" s="36"/>
      <c r="F764" s="36"/>
      <c r="G764" s="36"/>
      <c r="H764" s="36"/>
      <c r="I764" s="36"/>
      <c r="J764" s="36"/>
      <c r="K764" s="36"/>
      <c r="L764" s="36"/>
      <c r="M764" s="36"/>
      <c r="N764" s="36"/>
      <c r="O764" s="36"/>
      <c r="P764" s="36"/>
      <c r="Q764" s="36"/>
      <c r="R764" s="37">
        <v>45880.55</v>
      </c>
      <c r="S764" s="37">
        <v>45880.55</v>
      </c>
    </row>
    <row r="765" spans="1:19">
      <c r="B765" s="6">
        <v>2020</v>
      </c>
      <c r="C765" s="36"/>
      <c r="D765" s="36"/>
      <c r="E765" s="36"/>
      <c r="F765" s="36"/>
      <c r="G765" s="36"/>
      <c r="H765" s="36"/>
      <c r="I765" s="36"/>
      <c r="J765" s="36"/>
      <c r="K765" s="36"/>
      <c r="L765" s="36"/>
      <c r="M765" s="36"/>
      <c r="N765" s="36"/>
      <c r="O765" s="36"/>
      <c r="P765" s="36"/>
      <c r="Q765" s="37">
        <v>1704.85</v>
      </c>
      <c r="R765" s="37">
        <v>1704.85</v>
      </c>
      <c r="S765" s="37">
        <v>1704.85</v>
      </c>
    </row>
    <row r="766" spans="1:19">
      <c r="A766" s="40"/>
      <c r="B766" s="6">
        <v>2019</v>
      </c>
      <c r="C766" s="36"/>
      <c r="D766" s="36"/>
      <c r="E766" s="36"/>
      <c r="F766" s="36"/>
      <c r="G766" s="36"/>
      <c r="H766" s="36"/>
      <c r="I766" s="36"/>
      <c r="J766" s="36"/>
      <c r="K766" s="36"/>
      <c r="L766" s="36"/>
      <c r="M766" s="36"/>
      <c r="N766" s="36"/>
      <c r="O766" s="36"/>
      <c r="P766" s="37">
        <v>11648.6</v>
      </c>
      <c r="Q766" s="37">
        <v>11648.6</v>
      </c>
      <c r="R766" s="37">
        <v>11648.6</v>
      </c>
      <c r="S766" s="37">
        <v>11648.6</v>
      </c>
    </row>
    <row r="767" spans="1:19">
      <c r="A767" s="40"/>
      <c r="B767" s="6">
        <v>2018</v>
      </c>
      <c r="C767" s="36"/>
      <c r="D767" s="36"/>
      <c r="E767" s="36"/>
      <c r="F767" s="36"/>
      <c r="G767" s="36"/>
      <c r="H767" s="36"/>
      <c r="I767" s="36"/>
      <c r="J767" s="36"/>
      <c r="K767" s="36"/>
      <c r="L767" s="36"/>
      <c r="M767" s="36"/>
      <c r="N767" s="36"/>
      <c r="O767" s="37">
        <v>25174.710000000003</v>
      </c>
      <c r="P767" s="37">
        <v>25174.710000000003</v>
      </c>
      <c r="Q767" s="37">
        <v>25174.710000000003</v>
      </c>
      <c r="R767" s="37">
        <v>25174.710000000003</v>
      </c>
      <c r="S767" s="37">
        <v>25174.710000000003</v>
      </c>
    </row>
    <row r="768" spans="1:19">
      <c r="A768" s="40"/>
      <c r="B768" s="6">
        <v>2017</v>
      </c>
      <c r="C768" s="36"/>
      <c r="D768" s="36"/>
      <c r="E768" s="36"/>
      <c r="F768" s="36"/>
      <c r="G768" s="36"/>
      <c r="H768" s="36"/>
      <c r="I768" s="36"/>
      <c r="J768" s="36"/>
      <c r="K768" s="36"/>
      <c r="L768" s="36"/>
      <c r="M768" s="36"/>
      <c r="N768" s="37">
        <v>11687.22</v>
      </c>
      <c r="O768" s="37">
        <v>11687.22</v>
      </c>
      <c r="P768" s="37">
        <v>11687.22</v>
      </c>
      <c r="Q768" s="37">
        <v>11687.22</v>
      </c>
      <c r="R768" s="37">
        <v>11687.22</v>
      </c>
      <c r="S768" s="37">
        <v>11687.22</v>
      </c>
    </row>
    <row r="769" spans="2:19">
      <c r="B769" s="6">
        <v>2016</v>
      </c>
      <c r="C769" s="36"/>
      <c r="D769" s="36"/>
      <c r="E769" s="36"/>
      <c r="F769" s="36"/>
      <c r="G769" s="36"/>
      <c r="H769" s="36"/>
      <c r="I769" s="36"/>
      <c r="J769" s="36"/>
      <c r="K769" s="36"/>
      <c r="L769" s="36"/>
      <c r="M769" s="37">
        <v>45318.16</v>
      </c>
      <c r="N769" s="37">
        <v>45318.16</v>
      </c>
      <c r="O769" s="37">
        <v>45318.16</v>
      </c>
      <c r="P769" s="37">
        <v>45318.16</v>
      </c>
      <c r="Q769" s="37">
        <v>45318.16</v>
      </c>
      <c r="R769" s="37">
        <v>45318.16</v>
      </c>
      <c r="S769" s="37">
        <f>45318.16-1384.93</f>
        <v>43933.23</v>
      </c>
    </row>
    <row r="770" spans="2:19">
      <c r="B770" s="6">
        <v>2015</v>
      </c>
      <c r="C770" s="36"/>
      <c r="D770" s="36"/>
      <c r="E770" s="36"/>
      <c r="F770" s="36"/>
      <c r="G770" s="36"/>
      <c r="H770" s="36"/>
      <c r="I770" s="36"/>
      <c r="J770" s="36"/>
      <c r="K770" s="36"/>
      <c r="L770" s="37">
        <v>28876.19</v>
      </c>
      <c r="M770" s="37">
        <v>28876.19</v>
      </c>
      <c r="N770" s="37">
        <v>28876.19</v>
      </c>
      <c r="O770" s="37">
        <v>28876.19</v>
      </c>
      <c r="P770" s="37">
        <v>28876.19</v>
      </c>
      <c r="Q770" s="37">
        <v>28876.19</v>
      </c>
      <c r="R770" s="37">
        <v>28876.19</v>
      </c>
      <c r="S770" s="37">
        <f>28876.19-2146.76</f>
        <v>26729.43</v>
      </c>
    </row>
    <row r="771" spans="2:19">
      <c r="B771" s="6">
        <v>2014</v>
      </c>
      <c r="C771" s="36"/>
      <c r="D771" s="36"/>
      <c r="E771" s="36"/>
      <c r="F771" s="36"/>
      <c r="G771" s="36"/>
      <c r="H771" s="36"/>
      <c r="I771" s="36"/>
      <c r="J771" s="36"/>
      <c r="K771" s="37">
        <v>17968.669999999998</v>
      </c>
      <c r="L771" s="37">
        <v>17968.669999999998</v>
      </c>
      <c r="M771" s="37">
        <v>17968.669999999998</v>
      </c>
      <c r="N771" s="37">
        <v>17968.669999999998</v>
      </c>
      <c r="O771" s="37">
        <v>17968.669999999998</v>
      </c>
      <c r="P771" s="37">
        <v>17968.669999999998</v>
      </c>
      <c r="Q771" s="37">
        <v>17968.669999999998</v>
      </c>
      <c r="R771" s="37">
        <v>17968.669999999998</v>
      </c>
      <c r="S771" s="37">
        <f>17968.67-549.28</f>
        <v>17419.39</v>
      </c>
    </row>
    <row r="772" spans="2:19">
      <c r="B772" s="6">
        <v>2013</v>
      </c>
      <c r="C772" s="36"/>
      <c r="D772" s="36"/>
      <c r="E772" s="36"/>
      <c r="F772" s="36"/>
      <c r="G772" s="36"/>
      <c r="H772" s="36"/>
      <c r="I772" s="36"/>
      <c r="J772" s="37">
        <v>12697.33</v>
      </c>
      <c r="K772" s="37">
        <v>12697.33</v>
      </c>
      <c r="L772" s="37">
        <v>12697.33</v>
      </c>
      <c r="M772" s="37">
        <v>12697.33</v>
      </c>
      <c r="N772" s="37">
        <v>12697.33</v>
      </c>
      <c r="O772" s="37">
        <v>11689.098105999999</v>
      </c>
      <c r="P772" s="37">
        <v>11689.098105999999</v>
      </c>
      <c r="Q772" s="37">
        <v>11689.098105999999</v>
      </c>
      <c r="R772" s="37">
        <v>11689.098105999999</v>
      </c>
      <c r="S772" s="37">
        <f>11689.098106-944.68</f>
        <v>10744.418105999999</v>
      </c>
    </row>
    <row r="773" spans="2:19">
      <c r="B773" s="6">
        <v>2012</v>
      </c>
      <c r="C773" s="36"/>
      <c r="D773" s="36"/>
      <c r="E773" s="36"/>
      <c r="F773" s="36"/>
      <c r="G773" s="36"/>
      <c r="H773" s="36"/>
      <c r="I773" s="37">
        <v>51754.09</v>
      </c>
      <c r="J773" s="37">
        <v>51754.09</v>
      </c>
      <c r="K773" s="37">
        <v>51754.09</v>
      </c>
      <c r="L773" s="37">
        <v>51754.09</v>
      </c>
      <c r="M773" s="37">
        <v>51319.22</v>
      </c>
      <c r="N773" s="37">
        <v>51319.22</v>
      </c>
      <c r="O773" s="37">
        <v>51319.22</v>
      </c>
      <c r="P773" s="37">
        <v>51319.22</v>
      </c>
      <c r="Q773" s="37">
        <v>51319.22</v>
      </c>
      <c r="R773" s="37">
        <v>51319.22</v>
      </c>
      <c r="S773" s="37">
        <f>51319.22-35268.04</f>
        <v>16051.18</v>
      </c>
    </row>
    <row r="774" spans="2:19">
      <c r="B774" s="6">
        <v>2011</v>
      </c>
      <c r="C774" s="36"/>
      <c r="D774" s="36"/>
      <c r="E774" s="36"/>
      <c r="F774" s="36"/>
      <c r="G774" s="36"/>
      <c r="H774" s="37">
        <v>5091.76</v>
      </c>
      <c r="I774" s="37">
        <v>5091.76</v>
      </c>
      <c r="J774" s="37">
        <v>5091.76</v>
      </c>
      <c r="K774" s="37">
        <v>5091.76</v>
      </c>
      <c r="L774" s="37">
        <v>5091.76</v>
      </c>
      <c r="M774" s="37">
        <v>5091.76</v>
      </c>
      <c r="N774" s="37">
        <v>5091.76</v>
      </c>
      <c r="O774" s="37">
        <v>5091.76</v>
      </c>
      <c r="P774" s="37">
        <v>5091.76</v>
      </c>
      <c r="Q774" s="37">
        <v>5091.76</v>
      </c>
      <c r="R774" s="37">
        <v>5091.76</v>
      </c>
      <c r="S774" s="37">
        <f>5091.76-220.26</f>
        <v>4871.5</v>
      </c>
    </row>
    <row r="775" spans="2:19">
      <c r="B775" s="6">
        <v>2010</v>
      </c>
      <c r="C775" s="36"/>
      <c r="D775" s="36"/>
      <c r="E775" s="36"/>
      <c r="F775" s="36"/>
      <c r="G775" s="37">
        <v>53124.25</v>
      </c>
      <c r="H775" s="37">
        <v>53912.58</v>
      </c>
      <c r="I775" s="37">
        <v>53912.58</v>
      </c>
      <c r="J775" s="37">
        <v>53912.58</v>
      </c>
      <c r="K775" s="37">
        <v>53912.58</v>
      </c>
      <c r="L775" s="37">
        <v>53912.58</v>
      </c>
      <c r="M775" s="37">
        <v>51585.42</v>
      </c>
      <c r="N775" s="37">
        <v>30641.523244999997</v>
      </c>
      <c r="O775" s="37">
        <v>27766.921786999996</v>
      </c>
      <c r="P775" s="37">
        <v>27766.921786999996</v>
      </c>
      <c r="Q775" s="37">
        <v>27766.921786999996</v>
      </c>
      <c r="R775" s="37">
        <v>27766.921786999996</v>
      </c>
      <c r="S775" s="37">
        <f>27766.921787-6170.93</f>
        <v>21595.991786999999</v>
      </c>
    </row>
    <row r="776" spans="2:19">
      <c r="B776" s="6">
        <v>2009</v>
      </c>
      <c r="C776" s="36"/>
      <c r="D776" s="36"/>
      <c r="E776" s="36"/>
      <c r="F776" s="37">
        <v>19436.23</v>
      </c>
      <c r="G776" s="37">
        <v>19436.23</v>
      </c>
      <c r="H776" s="37">
        <v>19436.23</v>
      </c>
      <c r="I776" s="37">
        <v>19436.23</v>
      </c>
      <c r="J776" s="37">
        <v>18636.330000000002</v>
      </c>
      <c r="K776" s="37">
        <v>18636.330000000002</v>
      </c>
      <c r="L776" s="37">
        <v>18636.330000000002</v>
      </c>
      <c r="M776" s="37">
        <v>18636.330000000002</v>
      </c>
      <c r="N776" s="37">
        <v>15810.538605000002</v>
      </c>
      <c r="O776" s="37">
        <v>15810.538605000002</v>
      </c>
      <c r="P776" s="37">
        <v>15810.538605000002</v>
      </c>
      <c r="Q776" s="37">
        <v>15810.538605000002</v>
      </c>
      <c r="R776" s="37">
        <v>15810.538605000002</v>
      </c>
      <c r="S776" s="37">
        <f>15810.538605-104.65</f>
        <v>15705.888605</v>
      </c>
    </row>
    <row r="777" spans="2:19">
      <c r="B777" s="6">
        <v>2008</v>
      </c>
      <c r="C777" s="36"/>
      <c r="D777" s="36"/>
      <c r="E777" s="37">
        <v>11476.01</v>
      </c>
      <c r="F777" s="37">
        <v>11476.01</v>
      </c>
      <c r="G777" s="37">
        <v>11476.01</v>
      </c>
      <c r="H777" s="37">
        <v>14272.95</v>
      </c>
      <c r="I777" s="37">
        <v>14272.95</v>
      </c>
      <c r="J777" s="37">
        <v>14272.95</v>
      </c>
      <c r="K777" s="37">
        <v>14272.95</v>
      </c>
      <c r="L777" s="37">
        <v>12042.94</v>
      </c>
      <c r="M777" s="37">
        <v>12042.94</v>
      </c>
      <c r="N777" s="37">
        <v>8147.590545</v>
      </c>
      <c r="O777" s="37">
        <v>7187.0721510000003</v>
      </c>
      <c r="P777" s="37">
        <v>7187.0721510000003</v>
      </c>
      <c r="Q777" s="37">
        <v>7187.0721510000003</v>
      </c>
      <c r="R777" s="37">
        <v>7187.0721510000003</v>
      </c>
      <c r="S777" s="37">
        <v>7187.0721510000003</v>
      </c>
    </row>
    <row r="778" spans="2:19">
      <c r="B778" s="6">
        <v>2007</v>
      </c>
      <c r="C778" s="36"/>
      <c r="D778" s="37">
        <v>6664.03</v>
      </c>
      <c r="E778" s="37">
        <v>6664.03</v>
      </c>
      <c r="F778" s="37">
        <v>6664.03</v>
      </c>
      <c r="G778" s="37">
        <v>6664.03</v>
      </c>
      <c r="H778" s="37">
        <v>6664.03</v>
      </c>
      <c r="I778" s="37">
        <v>6664.03</v>
      </c>
      <c r="J778" s="37">
        <v>6664.03</v>
      </c>
      <c r="K778" s="37">
        <v>6664.03</v>
      </c>
      <c r="L778" s="37">
        <v>6368.78</v>
      </c>
      <c r="M778" s="37">
        <v>5857.66</v>
      </c>
      <c r="N778" s="37">
        <v>5857.66</v>
      </c>
      <c r="O778" s="37">
        <v>5857.66</v>
      </c>
      <c r="P778" s="37">
        <v>5857.66</v>
      </c>
      <c r="Q778" s="37">
        <v>5857.66</v>
      </c>
      <c r="R778" s="37">
        <v>5857.66</v>
      </c>
      <c r="S778" s="37">
        <v>5857.66</v>
      </c>
    </row>
    <row r="779" spans="2:19">
      <c r="B779" s="6">
        <v>2006</v>
      </c>
      <c r="C779" s="37">
        <v>15247.53</v>
      </c>
      <c r="D779" s="37">
        <v>15247.53</v>
      </c>
      <c r="E779" s="37">
        <v>15247.53</v>
      </c>
      <c r="F779" s="37">
        <v>15247.53</v>
      </c>
      <c r="G779" s="37">
        <v>15247.53</v>
      </c>
      <c r="H779" s="37">
        <v>15247.53</v>
      </c>
      <c r="I779" s="37">
        <v>15247.53</v>
      </c>
      <c r="J779" s="37">
        <v>13363.89</v>
      </c>
      <c r="K779" s="37">
        <v>13363.89</v>
      </c>
      <c r="L779" s="37">
        <v>13363.89</v>
      </c>
      <c r="M779" s="37">
        <v>13363.89</v>
      </c>
      <c r="N779" s="37">
        <v>13363.89</v>
      </c>
      <c r="O779" s="37">
        <v>12810.828299999999</v>
      </c>
      <c r="P779" s="37">
        <v>12810.828299999999</v>
      </c>
      <c r="Q779" s="37">
        <v>12810.828299999999</v>
      </c>
      <c r="R779" s="37">
        <v>12810.828299999999</v>
      </c>
      <c r="S779" s="37">
        <f>12810.8283-355.06</f>
        <v>12455.7683</v>
      </c>
    </row>
    <row r="780" spans="2:19">
      <c r="B780" s="6">
        <v>2005</v>
      </c>
      <c r="C780" s="37">
        <v>10997.6</v>
      </c>
      <c r="D780" s="37">
        <v>10997.6</v>
      </c>
      <c r="E780" s="37">
        <v>10997.6</v>
      </c>
      <c r="F780" s="37">
        <v>10997.6</v>
      </c>
      <c r="G780" s="37">
        <v>10997.6</v>
      </c>
      <c r="H780" s="37">
        <v>10997.6</v>
      </c>
      <c r="I780" s="37">
        <v>10997.6</v>
      </c>
      <c r="J780" s="37">
        <v>10997.6</v>
      </c>
      <c r="K780" s="37">
        <v>8398.84</v>
      </c>
      <c r="L780" s="37">
        <v>8398.84</v>
      </c>
      <c r="M780" s="37">
        <v>8398.84</v>
      </c>
      <c r="N780" s="37">
        <v>8398.84</v>
      </c>
      <c r="O780" s="37">
        <v>8398.84</v>
      </c>
      <c r="P780" s="37">
        <v>8398.84</v>
      </c>
      <c r="Q780" s="37">
        <v>8398.84</v>
      </c>
      <c r="R780" s="37">
        <v>8398.84</v>
      </c>
      <c r="S780" s="37">
        <f>8398.84-2831.97</f>
        <v>5566.8700000000008</v>
      </c>
    </row>
    <row r="781" spans="2:19">
      <c r="B781" s="6">
        <v>2004</v>
      </c>
      <c r="C781" s="37">
        <v>25014.66</v>
      </c>
      <c r="D781" s="37">
        <v>25014.66</v>
      </c>
      <c r="E781" s="37">
        <v>25014.66</v>
      </c>
      <c r="F781" s="37">
        <v>25014.66</v>
      </c>
      <c r="G781" s="37">
        <v>25014.66</v>
      </c>
      <c r="H781" s="37">
        <v>25014.66</v>
      </c>
      <c r="I781" s="37">
        <v>25014.66</v>
      </c>
      <c r="J781" s="37">
        <v>25014.66</v>
      </c>
      <c r="K781" s="37">
        <v>20983.23</v>
      </c>
      <c r="L781" s="37">
        <v>20983.23</v>
      </c>
      <c r="M781" s="37">
        <v>20983.23</v>
      </c>
      <c r="N781" s="37">
        <v>20983.23</v>
      </c>
      <c r="O781" s="37">
        <v>20983.23</v>
      </c>
      <c r="P781" s="37">
        <v>20983.23</v>
      </c>
      <c r="Q781" s="37">
        <v>20983.23</v>
      </c>
      <c r="R781" s="37">
        <v>20983.23</v>
      </c>
      <c r="S781" s="37">
        <f>20983.23-6850.02</f>
        <v>14133.21</v>
      </c>
    </row>
    <row r="782" spans="2:19">
      <c r="B782" s="6">
        <v>2003</v>
      </c>
      <c r="C782" s="37">
        <v>5253</v>
      </c>
      <c r="D782" s="37">
        <v>5253</v>
      </c>
      <c r="E782" s="37">
        <v>5253</v>
      </c>
      <c r="F782" s="37">
        <v>5253</v>
      </c>
      <c r="G782" s="37">
        <v>5253</v>
      </c>
      <c r="H782" s="37">
        <v>5253</v>
      </c>
      <c r="I782" s="37">
        <v>5253</v>
      </c>
      <c r="J782" s="37">
        <v>5253</v>
      </c>
      <c r="K782" s="37">
        <v>4260.53</v>
      </c>
      <c r="L782" s="37">
        <v>4260.53</v>
      </c>
      <c r="M782" s="37">
        <v>4260.53</v>
      </c>
      <c r="N782" s="37">
        <v>4260.53</v>
      </c>
      <c r="O782" s="37">
        <v>4260.53</v>
      </c>
      <c r="P782" s="37">
        <v>4260.53</v>
      </c>
      <c r="Q782" s="37">
        <v>4260.53</v>
      </c>
      <c r="R782" s="37">
        <v>4260.53</v>
      </c>
      <c r="S782" s="37">
        <f>4260.53-2143.86</f>
        <v>2116.6699999999996</v>
      </c>
    </row>
    <row r="783" spans="2:19">
      <c r="B783" s="6">
        <v>2002</v>
      </c>
      <c r="C783" s="37">
        <v>4031.61</v>
      </c>
      <c r="D783" s="37">
        <v>4031.61</v>
      </c>
      <c r="E783" s="37">
        <v>4031.61</v>
      </c>
      <c r="F783" s="37">
        <v>4031.61</v>
      </c>
      <c r="G783" s="37">
        <v>4031.61</v>
      </c>
      <c r="H783" s="37">
        <v>4031.61</v>
      </c>
      <c r="I783" s="37">
        <v>4031.61</v>
      </c>
      <c r="J783" s="37">
        <v>4031.61</v>
      </c>
      <c r="K783" s="37">
        <v>1974.29</v>
      </c>
      <c r="L783" s="37">
        <v>1974.29</v>
      </c>
      <c r="M783" s="37">
        <v>1974.29</v>
      </c>
      <c r="N783" s="37">
        <v>1974.29</v>
      </c>
      <c r="O783" s="37">
        <v>0</v>
      </c>
      <c r="P783" s="37">
        <v>0</v>
      </c>
      <c r="Q783" s="37">
        <v>0</v>
      </c>
      <c r="R783" s="37">
        <v>0</v>
      </c>
      <c r="S783" s="37">
        <v>0</v>
      </c>
    </row>
    <row r="784" spans="2:19">
      <c r="B784" s="6">
        <v>2001</v>
      </c>
      <c r="C784" s="37">
        <v>3311.17</v>
      </c>
      <c r="D784" s="37">
        <v>3311.17</v>
      </c>
      <c r="E784" s="37">
        <v>3311.17</v>
      </c>
      <c r="F784" s="37">
        <v>3311.17</v>
      </c>
      <c r="G784" s="37">
        <v>3311.17</v>
      </c>
      <c r="H784" s="37">
        <v>3311.17</v>
      </c>
      <c r="I784" s="37">
        <v>3311.17</v>
      </c>
      <c r="J784" s="37">
        <v>3311.17</v>
      </c>
      <c r="K784" s="37">
        <v>2966.03</v>
      </c>
      <c r="L784" s="37">
        <v>2966.03</v>
      </c>
      <c r="M784" s="37">
        <v>2966.03</v>
      </c>
      <c r="N784" s="37">
        <v>2966.03</v>
      </c>
      <c r="O784" s="37">
        <v>2966.03</v>
      </c>
      <c r="P784" s="37">
        <v>2966.03</v>
      </c>
      <c r="Q784" s="37">
        <v>2966.03</v>
      </c>
      <c r="R784" s="37">
        <v>2966.03</v>
      </c>
      <c r="S784" s="37">
        <v>2966.03</v>
      </c>
    </row>
    <row r="785" spans="2:19">
      <c r="B785" s="6">
        <v>2000</v>
      </c>
      <c r="C785" s="37">
        <v>2742.96</v>
      </c>
      <c r="D785" s="37">
        <v>2742.96</v>
      </c>
      <c r="E785" s="37">
        <v>2742.96</v>
      </c>
      <c r="F785" s="37">
        <v>2742.96</v>
      </c>
      <c r="G785" s="37">
        <v>2742.96</v>
      </c>
      <c r="H785" s="37">
        <v>2742.96</v>
      </c>
      <c r="I785" s="37">
        <v>2742.96</v>
      </c>
      <c r="J785" s="37">
        <v>2742.96</v>
      </c>
      <c r="K785" s="37">
        <v>2742.96</v>
      </c>
      <c r="L785" s="37">
        <v>2742.96</v>
      </c>
      <c r="M785" s="37">
        <v>2742.96</v>
      </c>
      <c r="N785" s="37">
        <v>2742.96</v>
      </c>
      <c r="O785" s="37">
        <v>2742.96</v>
      </c>
      <c r="P785" s="37">
        <v>2742.96</v>
      </c>
      <c r="Q785" s="37">
        <v>2742.96</v>
      </c>
      <c r="R785" s="37">
        <v>2742.96</v>
      </c>
      <c r="S785" s="37">
        <f>2742.96-884.75</f>
        <v>1858.21</v>
      </c>
    </row>
    <row r="786" spans="2:19">
      <c r="B786" s="6">
        <v>1999</v>
      </c>
      <c r="C786" s="37">
        <v>260.45</v>
      </c>
      <c r="D786" s="37">
        <v>260.45</v>
      </c>
      <c r="E786" s="37">
        <v>260.45</v>
      </c>
      <c r="F786" s="37">
        <v>260.45</v>
      </c>
      <c r="G786" s="37">
        <v>260.45</v>
      </c>
      <c r="H786" s="37">
        <v>260.45</v>
      </c>
      <c r="I786" s="37">
        <v>260.45</v>
      </c>
      <c r="J786" s="37">
        <v>260.45</v>
      </c>
      <c r="K786" s="37">
        <v>260.45</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66858.98</v>
      </c>
      <c r="D856" s="8">
        <f>SUM(D778:D855)</f>
        <v>73523.010000000009</v>
      </c>
      <c r="E856" s="8">
        <f>SUM(E777:E855)</f>
        <v>84999.02</v>
      </c>
      <c r="F856" s="8">
        <f>SUM(F776:F855)</f>
        <v>104435.25</v>
      </c>
      <c r="G856" s="8">
        <f>SUM(G775:G855)</f>
        <v>157559.5</v>
      </c>
      <c r="H856" s="8">
        <f>SUM(H769:H855)</f>
        <v>166236.53</v>
      </c>
      <c r="I856" s="8">
        <f>SUM(I769:I855)</f>
        <v>217990.62</v>
      </c>
      <c r="J856" s="8">
        <f t="shared" ref="J856" si="13">SUM(J769:J855)</f>
        <v>228004.41000000003</v>
      </c>
      <c r="K856" s="8">
        <f>SUM(K769:K855)</f>
        <v>235947.96000000002</v>
      </c>
      <c r="L856" s="8">
        <f t="shared" ref="L856" si="14">SUM(L769:L855)</f>
        <v>262038.44</v>
      </c>
      <c r="M856" s="8">
        <f>SUM(M769:M855)</f>
        <v>304083.45000000007</v>
      </c>
      <c r="N856" s="11">
        <f>SUM(N764:N855)</f>
        <v>288105.63239500008</v>
      </c>
      <c r="O856" s="11">
        <f>SUM(O764:O855)</f>
        <v>305909.6389490001</v>
      </c>
      <c r="P856" s="11">
        <f>SUM(P764:P855)</f>
        <v>317558.23894900008</v>
      </c>
      <c r="Q856" s="11">
        <f>SUM(Q764:Q855)</f>
        <v>319263.08894900011</v>
      </c>
      <c r="R856" s="11">
        <f>SUM(R763:R855)</f>
        <v>365143.63894900004</v>
      </c>
      <c r="S856" s="11">
        <f>SUM(S763:S855)</f>
        <v>327223.5789490001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15105.28</v>
      </c>
    </row>
    <row r="859" spans="1:19">
      <c r="A859" s="38"/>
      <c r="B859" s="6">
        <v>2021</v>
      </c>
      <c r="C859" s="36"/>
      <c r="D859" s="36"/>
      <c r="E859" s="36"/>
      <c r="F859" s="36"/>
      <c r="G859" s="36"/>
      <c r="H859" s="36"/>
      <c r="I859" s="36"/>
      <c r="J859" s="36"/>
      <c r="K859" s="36"/>
      <c r="L859" s="36"/>
      <c r="M859" s="36"/>
      <c r="N859" s="36"/>
      <c r="O859" s="36"/>
      <c r="P859" s="36"/>
      <c r="Q859" s="36"/>
      <c r="R859" s="37">
        <v>14206.32</v>
      </c>
      <c r="S859" s="37">
        <v>14206.32</v>
      </c>
    </row>
    <row r="860" spans="1:19">
      <c r="B860" s="6">
        <v>2020</v>
      </c>
      <c r="C860" s="36"/>
      <c r="D860" s="36"/>
      <c r="E860" s="36"/>
      <c r="F860" s="36"/>
      <c r="G860" s="36"/>
      <c r="H860" s="36"/>
      <c r="I860" s="36"/>
      <c r="J860" s="36"/>
      <c r="K860" s="36"/>
      <c r="L860" s="36"/>
      <c r="M860" s="36"/>
      <c r="N860" s="36"/>
      <c r="O860" s="36"/>
      <c r="P860" s="36"/>
      <c r="Q860" s="37">
        <v>460</v>
      </c>
      <c r="R860" s="37">
        <v>460</v>
      </c>
      <c r="S860" s="37">
        <v>460</v>
      </c>
    </row>
    <row r="861" spans="1:19">
      <c r="A861" s="40"/>
      <c r="B861" s="6">
        <v>2019</v>
      </c>
      <c r="C861" s="36"/>
      <c r="D861" s="36"/>
      <c r="E861" s="36"/>
      <c r="F861" s="36"/>
      <c r="G861" s="36"/>
      <c r="H861" s="36"/>
      <c r="I861" s="36"/>
      <c r="J861" s="36"/>
      <c r="K861" s="36"/>
      <c r="L861" s="36"/>
      <c r="M861" s="36"/>
      <c r="N861" s="36"/>
      <c r="O861" s="36"/>
      <c r="P861" s="37">
        <v>31496.01</v>
      </c>
      <c r="Q861" s="37">
        <v>31496.01</v>
      </c>
      <c r="R861" s="37">
        <v>31496.01</v>
      </c>
      <c r="S861" s="37">
        <v>31496.01</v>
      </c>
    </row>
    <row r="862" spans="1:19">
      <c r="A862" s="40"/>
      <c r="B862" s="6">
        <v>2018</v>
      </c>
      <c r="C862" s="36"/>
      <c r="D862" s="36"/>
      <c r="E862" s="36"/>
      <c r="F862" s="36"/>
      <c r="G862" s="36"/>
      <c r="H862" s="36"/>
      <c r="I862" s="36"/>
      <c r="J862" s="36"/>
      <c r="K862" s="36"/>
      <c r="L862" s="36"/>
      <c r="M862" s="36"/>
      <c r="N862" s="36"/>
      <c r="O862" s="37">
        <v>12738.88</v>
      </c>
      <c r="P862" s="37">
        <v>12738.88</v>
      </c>
      <c r="Q862" s="37">
        <v>12738.88</v>
      </c>
      <c r="R862" s="37">
        <v>12738.88</v>
      </c>
      <c r="S862" s="37">
        <v>12738.88</v>
      </c>
    </row>
    <row r="863" spans="1:19">
      <c r="A863" s="40"/>
      <c r="B863" s="6">
        <v>2017</v>
      </c>
      <c r="C863" s="36"/>
      <c r="D863" s="36"/>
      <c r="E863" s="36"/>
      <c r="F863" s="36"/>
      <c r="G863" s="36"/>
      <c r="H863" s="36"/>
      <c r="I863" s="36"/>
      <c r="J863" s="36"/>
      <c r="K863" s="36"/>
      <c r="L863" s="36"/>
      <c r="M863" s="36"/>
      <c r="N863" s="37">
        <v>78508.66</v>
      </c>
      <c r="O863" s="37">
        <v>78508.66</v>
      </c>
      <c r="P863" s="37">
        <v>78508.66</v>
      </c>
      <c r="Q863" s="37">
        <v>78508.66</v>
      </c>
      <c r="R863" s="37">
        <v>78508.66</v>
      </c>
      <c r="S863" s="37">
        <v>78508.66</v>
      </c>
    </row>
    <row r="864" spans="1:19">
      <c r="B864" s="6">
        <v>2016</v>
      </c>
      <c r="C864" s="36"/>
      <c r="D864" s="36"/>
      <c r="E864" s="36"/>
      <c r="F864" s="36"/>
      <c r="G864" s="36"/>
      <c r="H864" s="36"/>
      <c r="I864" s="36"/>
      <c r="J864" s="36"/>
      <c r="K864" s="36"/>
      <c r="L864" s="36"/>
      <c r="M864" s="37">
        <v>61954.81</v>
      </c>
      <c r="N864" s="37">
        <v>61954.81</v>
      </c>
      <c r="O864" s="37">
        <v>61954.81</v>
      </c>
      <c r="P864" s="37">
        <v>61954.81</v>
      </c>
      <c r="Q864" s="37">
        <v>61954.81</v>
      </c>
      <c r="R864" s="37">
        <v>61954.81</v>
      </c>
      <c r="S864" s="37">
        <v>61954.81</v>
      </c>
    </row>
    <row r="865" spans="2:19">
      <c r="B865" s="6">
        <v>2015</v>
      </c>
      <c r="C865" s="36"/>
      <c r="D865" s="36"/>
      <c r="E865" s="36"/>
      <c r="F865" s="36"/>
      <c r="G865" s="36"/>
      <c r="H865" s="36"/>
      <c r="I865" s="36"/>
      <c r="J865" s="36"/>
      <c r="K865" s="36"/>
      <c r="L865" s="37">
        <v>62029.11</v>
      </c>
      <c r="M865" s="37">
        <v>62029.11</v>
      </c>
      <c r="N865" s="37">
        <v>62029.11</v>
      </c>
      <c r="O865" s="37">
        <v>62029.11</v>
      </c>
      <c r="P865" s="37">
        <v>62029.11</v>
      </c>
      <c r="Q865" s="37">
        <v>62029.11</v>
      </c>
      <c r="R865" s="37">
        <v>62029.11</v>
      </c>
      <c r="S865" s="37">
        <v>62029.11</v>
      </c>
    </row>
    <row r="866" spans="2:19">
      <c r="B866" s="6">
        <v>2014</v>
      </c>
      <c r="C866" s="36"/>
      <c r="D866" s="36"/>
      <c r="E866" s="36"/>
      <c r="F866" s="36"/>
      <c r="G866" s="36"/>
      <c r="H866" s="36"/>
      <c r="I866" s="36"/>
      <c r="J866" s="36"/>
      <c r="K866" s="37">
        <v>37995.43</v>
      </c>
      <c r="L866" s="37">
        <v>37995.43</v>
      </c>
      <c r="M866" s="37">
        <v>37995.43</v>
      </c>
      <c r="N866" s="37">
        <v>37995.43</v>
      </c>
      <c r="O866" s="37">
        <v>37995.43</v>
      </c>
      <c r="P866" s="37">
        <v>37995.43</v>
      </c>
      <c r="Q866" s="37">
        <v>37995.43</v>
      </c>
      <c r="R866" s="37">
        <v>37995.43</v>
      </c>
      <c r="S866" s="37">
        <v>37995.43</v>
      </c>
    </row>
    <row r="867" spans="2:19">
      <c r="B867" s="6">
        <v>2013</v>
      </c>
      <c r="C867" s="36"/>
      <c r="D867" s="36"/>
      <c r="E867" s="36"/>
      <c r="F867" s="36"/>
      <c r="G867" s="36"/>
      <c r="H867" s="36"/>
      <c r="I867" s="36"/>
      <c r="J867" s="37">
        <v>83930.18</v>
      </c>
      <c r="K867" s="37">
        <v>83930.18</v>
      </c>
      <c r="L867" s="37">
        <v>83930.18</v>
      </c>
      <c r="M867" s="37">
        <v>83930.18</v>
      </c>
      <c r="N867" s="37">
        <v>83930.18</v>
      </c>
      <c r="O867" s="37">
        <v>83930.18</v>
      </c>
      <c r="P867" s="37">
        <v>83930.18</v>
      </c>
      <c r="Q867" s="37">
        <v>83930.18</v>
      </c>
      <c r="R867" s="37">
        <v>83930.18</v>
      </c>
      <c r="S867" s="37">
        <v>83930.18</v>
      </c>
    </row>
    <row r="868" spans="2:19">
      <c r="B868" s="6">
        <v>2012</v>
      </c>
      <c r="C868" s="36"/>
      <c r="D868" s="36"/>
      <c r="E868" s="36"/>
      <c r="F868" s="36"/>
      <c r="G868" s="36"/>
      <c r="H868" s="36"/>
      <c r="I868" s="37">
        <v>9918.25</v>
      </c>
      <c r="J868" s="37">
        <v>9918.25</v>
      </c>
      <c r="K868" s="37">
        <v>9918.25</v>
      </c>
      <c r="L868" s="37">
        <v>9918.25</v>
      </c>
      <c r="M868" s="37">
        <v>9918.25</v>
      </c>
      <c r="N868" s="37">
        <v>9918.25</v>
      </c>
      <c r="O868" s="37">
        <v>9918.25</v>
      </c>
      <c r="P868" s="37">
        <v>9918.25</v>
      </c>
      <c r="Q868" s="37">
        <v>9918.25</v>
      </c>
      <c r="R868" s="37">
        <v>9918.25</v>
      </c>
      <c r="S868" s="37">
        <v>9918.25</v>
      </c>
    </row>
    <row r="869" spans="2:19">
      <c r="B869" s="6">
        <v>2011</v>
      </c>
      <c r="C869" s="36"/>
      <c r="D869" s="36"/>
      <c r="E869" s="36"/>
      <c r="F869" s="36"/>
      <c r="G869" s="36"/>
      <c r="H869" s="37">
        <v>30013.09</v>
      </c>
      <c r="I869" s="37">
        <v>30013.09</v>
      </c>
      <c r="J869" s="37">
        <v>30013.09</v>
      </c>
      <c r="K869" s="37">
        <v>30013.09</v>
      </c>
      <c r="L869" s="37">
        <v>30013.09</v>
      </c>
      <c r="M869" s="37">
        <v>30013.09</v>
      </c>
      <c r="N869" s="37">
        <v>30013.09</v>
      </c>
      <c r="O869" s="37">
        <v>30013.09</v>
      </c>
      <c r="P869" s="37">
        <v>30013.09</v>
      </c>
      <c r="Q869" s="37">
        <v>30013.09</v>
      </c>
      <c r="R869" s="37">
        <v>30013.09</v>
      </c>
      <c r="S869" s="37">
        <v>30013.09</v>
      </c>
    </row>
    <row r="870" spans="2:19">
      <c r="B870" s="6">
        <v>2010</v>
      </c>
      <c r="C870" s="36"/>
      <c r="D870" s="36"/>
      <c r="E870" s="36"/>
      <c r="F870" s="36"/>
      <c r="G870" s="37">
        <v>57941.17</v>
      </c>
      <c r="H870" s="37">
        <v>57941.17</v>
      </c>
      <c r="I870" s="37">
        <v>57941.17</v>
      </c>
      <c r="J870" s="37">
        <v>57941.17</v>
      </c>
      <c r="K870" s="37">
        <v>57941.17</v>
      </c>
      <c r="L870" s="37">
        <v>57941.17</v>
      </c>
      <c r="M870" s="37">
        <v>57941.17</v>
      </c>
      <c r="N870" s="37">
        <v>57941.17</v>
      </c>
      <c r="O870" s="37">
        <v>57941.17</v>
      </c>
      <c r="P870" s="37">
        <v>57941.17</v>
      </c>
      <c r="Q870" s="37">
        <v>57941.17</v>
      </c>
      <c r="R870" s="37">
        <v>57941.17</v>
      </c>
      <c r="S870" s="37">
        <v>57941.17</v>
      </c>
    </row>
    <row r="871" spans="2:19">
      <c r="B871" s="6">
        <v>2009</v>
      </c>
      <c r="C871" s="36"/>
      <c r="D871" s="36"/>
      <c r="E871" s="36"/>
      <c r="F871" s="37">
        <v>66741.17</v>
      </c>
      <c r="G871" s="37">
        <v>66741.17</v>
      </c>
      <c r="H871" s="37">
        <v>66741.17</v>
      </c>
      <c r="I871" s="37">
        <v>66741.17</v>
      </c>
      <c r="J871" s="37">
        <v>66741.17</v>
      </c>
      <c r="K871" s="37">
        <v>66741.17</v>
      </c>
      <c r="L871" s="37">
        <v>66741.17</v>
      </c>
      <c r="M871" s="37">
        <v>66741.17</v>
      </c>
      <c r="N871" s="37">
        <v>66741.17</v>
      </c>
      <c r="O871" s="37">
        <v>66741.17</v>
      </c>
      <c r="P871" s="37">
        <v>66741.17</v>
      </c>
      <c r="Q871" s="37">
        <v>66741.17</v>
      </c>
      <c r="R871" s="37">
        <v>66741.17</v>
      </c>
      <c r="S871" s="37">
        <v>66741.17</v>
      </c>
    </row>
    <row r="872" spans="2:19">
      <c r="B872" s="6">
        <v>2008</v>
      </c>
      <c r="C872" s="36"/>
      <c r="D872" s="36"/>
      <c r="E872" s="37">
        <v>32867.82</v>
      </c>
      <c r="F872" s="37">
        <v>32867.82</v>
      </c>
      <c r="G872" s="37">
        <v>32867.82</v>
      </c>
      <c r="H872" s="37">
        <v>32637.68</v>
      </c>
      <c r="I872" s="37">
        <v>32637.68</v>
      </c>
      <c r="J872" s="37">
        <v>32637.68</v>
      </c>
      <c r="K872" s="37">
        <v>32637.68</v>
      </c>
      <c r="L872" s="37">
        <v>32637.68</v>
      </c>
      <c r="M872" s="37">
        <v>32637.68</v>
      </c>
      <c r="N872" s="37">
        <v>32637.68</v>
      </c>
      <c r="O872" s="37">
        <v>32637.68</v>
      </c>
      <c r="P872" s="37">
        <v>32637.68</v>
      </c>
      <c r="Q872" s="37">
        <v>32637.68</v>
      </c>
      <c r="R872" s="37">
        <v>32637.68</v>
      </c>
      <c r="S872" s="37">
        <v>32637.68</v>
      </c>
    </row>
    <row r="873" spans="2:19">
      <c r="B873" s="6">
        <v>2007</v>
      </c>
      <c r="C873" s="36"/>
      <c r="D873" s="37">
        <v>59504.65</v>
      </c>
      <c r="E873" s="37">
        <v>59504.65</v>
      </c>
      <c r="F873" s="37">
        <v>59504.65</v>
      </c>
      <c r="G873" s="37">
        <v>59504.65</v>
      </c>
      <c r="H873" s="37">
        <v>59504.65</v>
      </c>
      <c r="I873" s="37">
        <v>59504.65</v>
      </c>
      <c r="J873" s="37">
        <v>59504.65</v>
      </c>
      <c r="K873" s="37">
        <v>59504.65</v>
      </c>
      <c r="L873" s="37">
        <v>59504.65</v>
      </c>
      <c r="M873" s="37">
        <v>59504.65</v>
      </c>
      <c r="N873" s="37">
        <v>59504.65</v>
      </c>
      <c r="O873" s="37">
        <v>59504.65</v>
      </c>
      <c r="P873" s="37">
        <v>59504.65</v>
      </c>
      <c r="Q873" s="37">
        <v>59504.65</v>
      </c>
      <c r="R873" s="37">
        <v>59504.65</v>
      </c>
      <c r="S873" s="37">
        <v>59504.65</v>
      </c>
    </row>
    <row r="874" spans="2:19">
      <c r="B874" s="6">
        <v>2006</v>
      </c>
      <c r="C874" s="37">
        <v>22820.799999999999</v>
      </c>
      <c r="D874" s="37">
        <v>22820.799999999999</v>
      </c>
      <c r="E874" s="37">
        <v>22820.799999999999</v>
      </c>
      <c r="F874" s="37">
        <v>22820.799999999999</v>
      </c>
      <c r="G874" s="37">
        <v>22820.799999999999</v>
      </c>
      <c r="H874" s="37">
        <v>22820.799999999999</v>
      </c>
      <c r="I874" s="37">
        <v>22820.799999999999</v>
      </c>
      <c r="J874" s="37">
        <v>22820.799999999999</v>
      </c>
      <c r="K874" s="37">
        <v>22820.799999999999</v>
      </c>
      <c r="L874" s="37">
        <v>22820.799999999999</v>
      </c>
      <c r="M874" s="37">
        <v>22820.799999999999</v>
      </c>
      <c r="N874" s="37">
        <v>22820.799999999999</v>
      </c>
      <c r="O874" s="37">
        <v>22820.799999999999</v>
      </c>
      <c r="P874" s="37">
        <v>22820.799999999999</v>
      </c>
      <c r="Q874" s="37">
        <v>22820.799999999999</v>
      </c>
      <c r="R874" s="37">
        <v>22820.799999999999</v>
      </c>
      <c r="S874" s="37">
        <v>22820.799999999999</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5844.86</v>
      </c>
      <c r="D876" s="37">
        <v>5844.86</v>
      </c>
      <c r="E876" s="37">
        <v>5844.86</v>
      </c>
      <c r="F876" s="37">
        <v>5844.86</v>
      </c>
      <c r="G876" s="37">
        <v>5844.86</v>
      </c>
      <c r="H876" s="37">
        <v>5844.86</v>
      </c>
      <c r="I876" s="37">
        <v>5844.86</v>
      </c>
      <c r="J876" s="37">
        <v>5844.86</v>
      </c>
      <c r="K876" s="37">
        <v>5844.86</v>
      </c>
      <c r="L876" s="37">
        <v>5844.86</v>
      </c>
      <c r="M876" s="37">
        <v>5844.86</v>
      </c>
      <c r="N876" s="37">
        <v>5844.86</v>
      </c>
      <c r="O876" s="37">
        <v>5844.86</v>
      </c>
      <c r="P876" s="37">
        <v>5844.86</v>
      </c>
      <c r="Q876" s="37">
        <v>5844.86</v>
      </c>
      <c r="R876" s="37">
        <v>5844.86</v>
      </c>
      <c r="S876" s="37">
        <v>5844.86</v>
      </c>
    </row>
    <row r="877" spans="2:19">
      <c r="B877" s="6">
        <v>2003</v>
      </c>
      <c r="C877" s="37">
        <v>2340.04</v>
      </c>
      <c r="D877" s="37">
        <v>2340.04</v>
      </c>
      <c r="E877" s="37">
        <v>2340.04</v>
      </c>
      <c r="F877" s="37">
        <v>2340.04</v>
      </c>
      <c r="G877" s="37">
        <v>2340.04</v>
      </c>
      <c r="H877" s="37">
        <v>2340.04</v>
      </c>
      <c r="I877" s="37">
        <v>2340.04</v>
      </c>
      <c r="J877" s="37">
        <v>2340.04</v>
      </c>
      <c r="K877" s="37">
        <v>2340.04</v>
      </c>
      <c r="L877" s="37">
        <v>2340.04</v>
      </c>
      <c r="M877" s="37">
        <v>2340.04</v>
      </c>
      <c r="N877" s="37">
        <v>2340.04</v>
      </c>
      <c r="O877" s="37">
        <v>2340.04</v>
      </c>
      <c r="P877" s="37">
        <v>2340.04</v>
      </c>
      <c r="Q877" s="37">
        <v>2340.04</v>
      </c>
      <c r="R877" s="37">
        <v>2340.04</v>
      </c>
      <c r="S877" s="37">
        <v>2340.04</v>
      </c>
    </row>
    <row r="878" spans="2:19">
      <c r="B878" s="6">
        <v>2002</v>
      </c>
      <c r="C878" s="37">
        <v>1986.34</v>
      </c>
      <c r="D878" s="37">
        <v>1986.34</v>
      </c>
      <c r="E878" s="37">
        <v>1986.34</v>
      </c>
      <c r="F878" s="37">
        <v>1986.34</v>
      </c>
      <c r="G878" s="37">
        <v>1986.34</v>
      </c>
      <c r="H878" s="37">
        <v>1986.34</v>
      </c>
      <c r="I878" s="37">
        <v>1986.34</v>
      </c>
      <c r="J878" s="37">
        <v>1986.34</v>
      </c>
      <c r="K878" s="37">
        <v>1986.34</v>
      </c>
      <c r="L878" s="37">
        <v>1986.34</v>
      </c>
      <c r="M878" s="37">
        <v>1986.34</v>
      </c>
      <c r="N878" s="37">
        <v>1986.34</v>
      </c>
      <c r="O878" s="37">
        <v>1986.34</v>
      </c>
      <c r="P878" s="37">
        <v>1986.34</v>
      </c>
      <c r="Q878" s="37">
        <v>1986.34</v>
      </c>
      <c r="R878" s="37">
        <v>1986.34</v>
      </c>
      <c r="S878" s="37">
        <v>1986.34</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32992.04</v>
      </c>
      <c r="D951" s="8">
        <f>SUM(D873:D950)</f>
        <v>92496.689999999988</v>
      </c>
      <c r="E951" s="8">
        <f>SUM(E872:E950)</f>
        <v>125364.51</v>
      </c>
      <c r="F951" s="8">
        <f>SUM(F871:F950)</f>
        <v>192105.67999999996</v>
      </c>
      <c r="G951" s="8">
        <f>SUM(G870:G950)</f>
        <v>250046.84999999998</v>
      </c>
      <c r="H951" s="8">
        <f>SUM(H864:H950)</f>
        <v>279829.8</v>
      </c>
      <c r="I951" s="8">
        <f>SUM(I864:I950)</f>
        <v>289748.05</v>
      </c>
      <c r="J951" s="8">
        <f t="shared" ref="J951" si="15">SUM(J864:J950)</f>
        <v>373678.23</v>
      </c>
      <c r="K951" s="8">
        <f>SUM(K864:K950)</f>
        <v>411673.66</v>
      </c>
      <c r="L951" s="8">
        <f t="shared" ref="L951" si="16">SUM(L864:L950)</f>
        <v>473702.76999999996</v>
      </c>
      <c r="M951" s="8">
        <f>SUM(M864:M950)</f>
        <v>535657.57999999996</v>
      </c>
      <c r="N951" s="11">
        <f>SUM(N859:N950)</f>
        <v>614166.24</v>
      </c>
      <c r="O951" s="11">
        <f>SUM(O859:O950)</f>
        <v>626905.12000000011</v>
      </c>
      <c r="P951" s="11">
        <f>SUM(P859:P950)</f>
        <v>658401.13000000012</v>
      </c>
      <c r="Q951" s="11">
        <f>SUM(Q859:Q950)</f>
        <v>658861.13000000012</v>
      </c>
      <c r="R951" s="11">
        <f>SUM(R858:R950)</f>
        <v>673067.45000000007</v>
      </c>
      <c r="S951" s="11">
        <f>SUM(S858:S950)</f>
        <v>688172.7300000001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11802.14</v>
      </c>
    </row>
    <row r="954" spans="1:19">
      <c r="A954" s="38"/>
      <c r="B954" s="6">
        <v>2021</v>
      </c>
      <c r="C954" s="36"/>
      <c r="D954" s="36"/>
      <c r="E954" s="36"/>
      <c r="F954" s="36"/>
      <c r="G954" s="36"/>
      <c r="H954" s="36"/>
      <c r="I954" s="36"/>
      <c r="J954" s="36"/>
      <c r="K954" s="36"/>
      <c r="L954" s="36"/>
      <c r="M954" s="36"/>
      <c r="N954" s="36"/>
      <c r="O954" s="36"/>
      <c r="P954" s="36"/>
      <c r="Q954" s="36"/>
      <c r="R954" s="37">
        <v>37352.879999999997</v>
      </c>
      <c r="S954" s="37">
        <v>37352.879999999997</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48652.04</v>
      </c>
      <c r="Q956" s="37">
        <v>48652.04</v>
      </c>
      <c r="R956" s="37">
        <v>36703.747000000003</v>
      </c>
      <c r="S956" s="37">
        <v>36703.747000000003</v>
      </c>
    </row>
    <row r="957" spans="1:19">
      <c r="A957" s="40"/>
      <c r="B957" s="6">
        <v>2018</v>
      </c>
      <c r="C957" s="36"/>
      <c r="D957" s="36"/>
      <c r="E957" s="36"/>
      <c r="F957" s="36"/>
      <c r="G957" s="36"/>
      <c r="H957" s="36"/>
      <c r="I957" s="36"/>
      <c r="J957" s="36"/>
      <c r="K957" s="36"/>
      <c r="L957" s="36"/>
      <c r="M957" s="36"/>
      <c r="N957" s="36"/>
      <c r="O957" s="37">
        <v>34267.089999999997</v>
      </c>
      <c r="P957" s="37">
        <v>34267.089999999997</v>
      </c>
      <c r="Q957" s="37">
        <v>34267.089999999997</v>
      </c>
      <c r="R957" s="37">
        <v>34267.089999999997</v>
      </c>
      <c r="S957" s="37">
        <v>34267.089999999997</v>
      </c>
    </row>
    <row r="958" spans="1:19">
      <c r="A958" s="40"/>
      <c r="B958" s="6">
        <v>2017</v>
      </c>
      <c r="C958" s="36"/>
      <c r="D958" s="36"/>
      <c r="E958" s="36"/>
      <c r="F958" s="36"/>
      <c r="G958" s="36"/>
      <c r="H958" s="36"/>
      <c r="I958" s="36"/>
      <c r="J958" s="36"/>
      <c r="K958" s="36"/>
      <c r="L958" s="36"/>
      <c r="M958" s="36"/>
      <c r="N958" s="37">
        <v>47531</v>
      </c>
      <c r="O958" s="37">
        <v>47531</v>
      </c>
      <c r="P958" s="37">
        <v>47531</v>
      </c>
      <c r="Q958" s="37">
        <v>47531</v>
      </c>
      <c r="R958" s="37">
        <v>47531</v>
      </c>
      <c r="S958" s="37">
        <v>47531</v>
      </c>
    </row>
    <row r="959" spans="1:19">
      <c r="B959" s="6">
        <v>2016</v>
      </c>
      <c r="C959" s="36"/>
      <c r="D959" s="36"/>
      <c r="E959" s="36"/>
      <c r="F959" s="36"/>
      <c r="G959" s="36"/>
      <c r="H959" s="36"/>
      <c r="I959" s="36"/>
      <c r="J959" s="36"/>
      <c r="K959" s="36"/>
      <c r="L959" s="36"/>
      <c r="M959" s="37">
        <v>20556.75</v>
      </c>
      <c r="N959" s="37">
        <v>20556.75</v>
      </c>
      <c r="O959" s="37">
        <v>20556.75</v>
      </c>
      <c r="P959" s="37">
        <v>20556.75</v>
      </c>
      <c r="Q959" s="37">
        <v>20556.75</v>
      </c>
      <c r="R959" s="37">
        <v>20556.75</v>
      </c>
      <c r="S959" s="37">
        <f>20556.75-6198.89</f>
        <v>14357.86</v>
      </c>
    </row>
    <row r="960" spans="1:19">
      <c r="B960" s="6">
        <v>2015</v>
      </c>
      <c r="C960" s="36"/>
      <c r="D960" s="36"/>
      <c r="E960" s="36"/>
      <c r="F960" s="36"/>
      <c r="G960" s="36"/>
      <c r="H960" s="36"/>
      <c r="I960" s="36"/>
      <c r="J960" s="36"/>
      <c r="K960" s="36"/>
      <c r="L960" s="37">
        <v>64111.5</v>
      </c>
      <c r="M960" s="37">
        <v>64111.5</v>
      </c>
      <c r="N960" s="37">
        <v>64111.5</v>
      </c>
      <c r="O960" s="37">
        <v>64111.5</v>
      </c>
      <c r="P960" s="37">
        <v>64111.5</v>
      </c>
      <c r="Q960" s="37">
        <v>64111.5</v>
      </c>
      <c r="R960" s="37">
        <v>57692.160324999997</v>
      </c>
      <c r="S960" s="37">
        <v>57692.160324999997</v>
      </c>
    </row>
    <row r="961" spans="2:19">
      <c r="B961" s="6">
        <v>2014</v>
      </c>
      <c r="C961" s="36"/>
      <c r="D961" s="36"/>
      <c r="E961" s="36"/>
      <c r="F961" s="36"/>
      <c r="G961" s="36"/>
      <c r="H961" s="36"/>
      <c r="I961" s="36"/>
      <c r="J961" s="36"/>
      <c r="K961" s="37">
        <v>9511.57</v>
      </c>
      <c r="L961" s="37">
        <v>9511.57</v>
      </c>
      <c r="M961" s="37">
        <v>9511.57</v>
      </c>
      <c r="N961" s="37">
        <v>9511.57</v>
      </c>
      <c r="O961" s="37">
        <v>9079.5885669999989</v>
      </c>
      <c r="P961" s="37">
        <v>9079.5885669999989</v>
      </c>
      <c r="Q961" s="37">
        <v>9079.5885669999989</v>
      </c>
      <c r="R961" s="37">
        <v>9079.5885669999989</v>
      </c>
      <c r="S961" s="37">
        <v>9079.5885669999989</v>
      </c>
    </row>
    <row r="962" spans="2:19">
      <c r="B962" s="6">
        <v>2013</v>
      </c>
      <c r="C962" s="36"/>
      <c r="D962" s="36"/>
      <c r="E962" s="36"/>
      <c r="F962" s="36"/>
      <c r="G962" s="36"/>
      <c r="H962" s="36"/>
      <c r="I962" s="36"/>
      <c r="J962" s="37">
        <v>17742.78</v>
      </c>
      <c r="K962" s="37">
        <v>17742.78</v>
      </c>
      <c r="L962" s="37">
        <v>17742.78</v>
      </c>
      <c r="M962" s="37">
        <v>17742.78</v>
      </c>
      <c r="N962" s="37">
        <v>17742.78</v>
      </c>
      <c r="O962" s="37">
        <v>9192.8485709999986</v>
      </c>
      <c r="P962" s="37">
        <v>0</v>
      </c>
      <c r="Q962" s="37">
        <v>0</v>
      </c>
      <c r="R962" s="37">
        <v>0</v>
      </c>
      <c r="S962" s="37">
        <v>0</v>
      </c>
    </row>
    <row r="963" spans="2:19">
      <c r="B963" s="6">
        <v>2012</v>
      </c>
      <c r="C963" s="36"/>
      <c r="D963" s="36"/>
      <c r="E963" s="36"/>
      <c r="F963" s="36"/>
      <c r="G963" s="36"/>
      <c r="H963" s="36"/>
      <c r="I963" s="37">
        <v>20972.880000000001</v>
      </c>
      <c r="J963" s="37">
        <v>20972.880000000001</v>
      </c>
      <c r="K963" s="37">
        <v>20972.880000000001</v>
      </c>
      <c r="L963" s="37">
        <v>20972.880000000001</v>
      </c>
      <c r="M963" s="37">
        <v>20972.880000000001</v>
      </c>
      <c r="N963" s="37">
        <v>20972.880000000001</v>
      </c>
      <c r="O963" s="37">
        <v>14036.361903000001</v>
      </c>
      <c r="P963" s="37">
        <v>14036.361903000001</v>
      </c>
      <c r="Q963" s="37">
        <v>318.29691900000034</v>
      </c>
      <c r="R963" s="37">
        <v>318.29691900000034</v>
      </c>
      <c r="S963" s="37">
        <v>318.29691900000034</v>
      </c>
    </row>
    <row r="964" spans="2:19">
      <c r="B964" s="6">
        <v>2011</v>
      </c>
      <c r="C964" s="36"/>
      <c r="D964" s="36"/>
      <c r="E964" s="36"/>
      <c r="F964" s="36"/>
      <c r="G964" s="36"/>
      <c r="H964" s="37">
        <v>10083.69</v>
      </c>
      <c r="I964" s="37">
        <v>10083.69</v>
      </c>
      <c r="J964" s="37">
        <v>10083.69</v>
      </c>
      <c r="K964" s="37">
        <v>10083.69</v>
      </c>
      <c r="L964" s="37">
        <v>10083.69</v>
      </c>
      <c r="M964" s="37">
        <v>10083.69</v>
      </c>
      <c r="N964" s="37">
        <v>10083.69</v>
      </c>
      <c r="O964" s="37">
        <v>0</v>
      </c>
      <c r="P964" s="37">
        <v>0</v>
      </c>
      <c r="Q964" s="37">
        <v>0</v>
      </c>
      <c r="R964" s="37">
        <v>0</v>
      </c>
      <c r="S964" s="37">
        <v>0</v>
      </c>
    </row>
    <row r="965" spans="2:19">
      <c r="B965" s="6">
        <v>2010</v>
      </c>
      <c r="C965" s="36"/>
      <c r="D965" s="36"/>
      <c r="E965" s="36"/>
      <c r="F965" s="36"/>
      <c r="G965" s="37">
        <v>56614.89</v>
      </c>
      <c r="H965" s="37">
        <v>54614.89</v>
      </c>
      <c r="I965" s="37">
        <v>54614.89</v>
      </c>
      <c r="J965" s="37">
        <v>54614.89</v>
      </c>
      <c r="K965" s="37">
        <v>54614.89</v>
      </c>
      <c r="L965" s="37">
        <v>54614.89</v>
      </c>
      <c r="M965" s="37">
        <v>54614.89</v>
      </c>
      <c r="N965" s="37">
        <v>34487.970049999996</v>
      </c>
      <c r="O965" s="37">
        <v>24561.043606999996</v>
      </c>
      <c r="P965" s="37">
        <v>12857.752990999996</v>
      </c>
      <c r="Q965" s="37">
        <v>0</v>
      </c>
      <c r="R965" s="37">
        <v>0</v>
      </c>
      <c r="S965" s="37">
        <v>0</v>
      </c>
    </row>
    <row r="966" spans="2:19">
      <c r="B966" s="6">
        <v>2009</v>
      </c>
      <c r="C966" s="36"/>
      <c r="D966" s="36"/>
      <c r="E966" s="36"/>
      <c r="F966" s="37">
        <v>17278.72</v>
      </c>
      <c r="G966" s="37">
        <v>17278.72</v>
      </c>
      <c r="H966" s="37">
        <v>17278.72</v>
      </c>
      <c r="I966" s="37">
        <v>17278.72</v>
      </c>
      <c r="J966" s="37">
        <v>17278.72</v>
      </c>
      <c r="K966" s="37">
        <v>17278.72</v>
      </c>
      <c r="L966" s="37">
        <v>17278.72</v>
      </c>
      <c r="M966" s="37">
        <v>17278.72</v>
      </c>
      <c r="N966" s="37">
        <v>7500.1038399999998</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6578.88</v>
      </c>
      <c r="E968" s="37">
        <v>6578.88</v>
      </c>
      <c r="F968" s="37">
        <v>6578.88</v>
      </c>
      <c r="G968" s="37">
        <v>6578.88</v>
      </c>
      <c r="H968" s="37">
        <v>6578.88</v>
      </c>
      <c r="I968" s="37">
        <v>6578.88</v>
      </c>
      <c r="J968" s="37">
        <v>6578.88</v>
      </c>
      <c r="K968" s="37">
        <v>6578.88</v>
      </c>
      <c r="L968" s="37">
        <v>0</v>
      </c>
      <c r="M968" s="37">
        <v>0</v>
      </c>
      <c r="N968" s="37">
        <v>0</v>
      </c>
      <c r="O968" s="37">
        <v>0</v>
      </c>
      <c r="P968" s="37">
        <v>0</v>
      </c>
      <c r="Q968" s="37">
        <v>0</v>
      </c>
      <c r="R968" s="37">
        <v>0</v>
      </c>
      <c r="S968" s="37">
        <v>0</v>
      </c>
    </row>
    <row r="969" spans="2:19">
      <c r="B969" s="6">
        <v>2006</v>
      </c>
      <c r="C969" s="37">
        <v>24220.92</v>
      </c>
      <c r="D969" s="37">
        <v>24220.92</v>
      </c>
      <c r="E969" s="37">
        <v>24220.92</v>
      </c>
      <c r="F969" s="37">
        <v>24220.92</v>
      </c>
      <c r="G969" s="37">
        <v>24220.92</v>
      </c>
      <c r="H969" s="37">
        <v>24220.92</v>
      </c>
      <c r="I969" s="37">
        <v>24220.92</v>
      </c>
      <c r="J969" s="37">
        <v>12296.11</v>
      </c>
      <c r="K969" s="37">
        <v>12296.11</v>
      </c>
      <c r="L969" s="37">
        <v>12296.11</v>
      </c>
      <c r="M969" s="37">
        <v>5871.47</v>
      </c>
      <c r="N969" s="37">
        <v>5871.47</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14999.88</v>
      </c>
      <c r="D971" s="37">
        <v>14999.88</v>
      </c>
      <c r="E971" s="37">
        <v>14999.88</v>
      </c>
      <c r="F971" s="37">
        <v>14999.88</v>
      </c>
      <c r="G971" s="37">
        <v>14999.88</v>
      </c>
      <c r="H971" s="37">
        <v>14999.88</v>
      </c>
      <c r="I971" s="37">
        <v>14999.88</v>
      </c>
      <c r="J971" s="37">
        <v>5465.17</v>
      </c>
      <c r="K971" s="37">
        <v>5465.17</v>
      </c>
      <c r="L971" s="37">
        <v>5465.17</v>
      </c>
      <c r="M971" s="37">
        <v>5465.17</v>
      </c>
      <c r="N971" s="37">
        <v>0</v>
      </c>
      <c r="O971" s="37">
        <v>0</v>
      </c>
      <c r="P971" s="37">
        <v>0</v>
      </c>
      <c r="Q971" s="37">
        <v>0</v>
      </c>
      <c r="R971" s="37">
        <v>0</v>
      </c>
      <c r="S971" s="37">
        <v>0</v>
      </c>
    </row>
    <row r="972" spans="2:19">
      <c r="B972" s="6">
        <v>2003</v>
      </c>
      <c r="C972" s="37">
        <v>12367.84</v>
      </c>
      <c r="D972" s="37">
        <v>12367.84</v>
      </c>
      <c r="E972" s="37">
        <v>12367.84</v>
      </c>
      <c r="F972" s="37">
        <v>12367.84</v>
      </c>
      <c r="G972" s="37">
        <v>12367.84</v>
      </c>
      <c r="H972" s="37">
        <v>12367.84</v>
      </c>
      <c r="I972" s="37">
        <v>12367.84</v>
      </c>
      <c r="J972" s="37">
        <v>12367.84</v>
      </c>
      <c r="K972" s="37">
        <v>12367.84</v>
      </c>
      <c r="L972" s="37">
        <v>12367.84</v>
      </c>
      <c r="M972" s="37">
        <v>12367.84</v>
      </c>
      <c r="N972" s="37">
        <v>6230.1151049999999</v>
      </c>
      <c r="O972" s="37">
        <v>0</v>
      </c>
      <c r="P972" s="37">
        <v>0</v>
      </c>
      <c r="Q972" s="37">
        <v>0</v>
      </c>
      <c r="R972" s="37">
        <v>0</v>
      </c>
      <c r="S972" s="37">
        <v>0</v>
      </c>
    </row>
    <row r="973" spans="2:19">
      <c r="B973" s="6">
        <v>2002</v>
      </c>
      <c r="C973" s="37">
        <v>46718.8</v>
      </c>
      <c r="D973" s="37">
        <v>46718.8</v>
      </c>
      <c r="E973" s="37">
        <v>46718.8</v>
      </c>
      <c r="F973" s="37">
        <v>46718.8</v>
      </c>
      <c r="G973" s="37">
        <v>46718.8</v>
      </c>
      <c r="H973" s="37">
        <v>46718.8</v>
      </c>
      <c r="I973" s="37">
        <v>46718.8</v>
      </c>
      <c r="J973" s="37">
        <v>46718.8</v>
      </c>
      <c r="K973" s="37">
        <v>46718.8</v>
      </c>
      <c r="L973" s="37">
        <v>46718.8</v>
      </c>
      <c r="M973" s="37">
        <v>9173.41</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row>
    <row r="1046" spans="1:19">
      <c r="A1046" s="75" t="s">
        <v>17</v>
      </c>
      <c r="B1046" s="7" t="s">
        <v>10</v>
      </c>
      <c r="C1046" s="8">
        <f>SUM(C969:C1045)</f>
        <v>98307.44</v>
      </c>
      <c r="D1046" s="8">
        <f>SUM(D968:D1045)</f>
        <v>104886.32</v>
      </c>
      <c r="E1046" s="8">
        <f>SUM(E967:E1045)</f>
        <v>104886.32</v>
      </c>
      <c r="F1046" s="8">
        <f>SUM(F966:F1045)</f>
        <v>122165.04000000001</v>
      </c>
      <c r="G1046" s="8">
        <f>SUM(G965:G1045)</f>
        <v>178779.93</v>
      </c>
      <c r="H1046" s="8">
        <f>SUM(H959:H1045)</f>
        <v>186863.62</v>
      </c>
      <c r="I1046" s="8">
        <f>SUM(I959:I1045)</f>
        <v>207836.5</v>
      </c>
      <c r="J1046" s="8">
        <f t="shared" ref="J1046" si="17">SUM(J959:J1045)</f>
        <v>204119.76</v>
      </c>
      <c r="K1046" s="8">
        <f>SUM(K959:K1045)</f>
        <v>213631.33000000002</v>
      </c>
      <c r="L1046" s="8">
        <f t="shared" ref="L1046" si="18">SUM(L959:L1045)</f>
        <v>271163.95</v>
      </c>
      <c r="M1046" s="8">
        <f>SUM(M959:M1045)</f>
        <v>247750.67</v>
      </c>
      <c r="N1046" s="11">
        <f>SUM(N954:N1045)</f>
        <v>244599.82899500002</v>
      </c>
      <c r="O1046" s="11">
        <f>SUM(O954:O1045)</f>
        <v>223336.18264800002</v>
      </c>
      <c r="P1046" s="11">
        <f>SUM(P954:P1045)</f>
        <v>251092.083461</v>
      </c>
      <c r="Q1046" s="11">
        <f>SUM(Q954:Q1045)</f>
        <v>224516.26548599999</v>
      </c>
      <c r="R1046" s="11">
        <f>SUM(R953:R1045)</f>
        <v>243501.51281099999</v>
      </c>
      <c r="S1046" s="11">
        <f>SUM(S953:S1045)</f>
        <v>249104.76281099999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537.66</v>
      </c>
      <c r="D1169" s="37">
        <v>537.66</v>
      </c>
      <c r="E1169" s="37">
        <v>537.66</v>
      </c>
      <c r="F1169" s="37">
        <v>537.66</v>
      </c>
      <c r="G1169" s="37">
        <v>537.66</v>
      </c>
      <c r="H1169" s="37">
        <v>537.66</v>
      </c>
      <c r="I1169" s="37">
        <v>537.66</v>
      </c>
      <c r="J1169" s="37">
        <v>537.66</v>
      </c>
      <c r="K1169" s="37">
        <v>537.66</v>
      </c>
      <c r="L1169" s="37">
        <v>537.66</v>
      </c>
      <c r="M1169" s="37">
        <v>537.66</v>
      </c>
      <c r="N1169" s="37">
        <v>537.66</v>
      </c>
      <c r="O1169" s="37">
        <v>537.66</v>
      </c>
      <c r="P1169" s="37">
        <v>537.66</v>
      </c>
      <c r="Q1169" s="37">
        <v>537.66</v>
      </c>
      <c r="R1169" s="37">
        <v>537.66</v>
      </c>
      <c r="S1169" s="37">
        <f>R1169-446.28</f>
        <v>91.38</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3503.6639999999998</v>
      </c>
      <c r="D1176" s="37">
        <v>3503.6639999999998</v>
      </c>
      <c r="E1176" s="37">
        <v>3503.6639999999998</v>
      </c>
      <c r="F1176" s="37">
        <v>3503.6639999999998</v>
      </c>
      <c r="G1176" s="37">
        <v>3503.6639999999998</v>
      </c>
      <c r="H1176" s="37">
        <v>3503.6639999999998</v>
      </c>
      <c r="I1176" s="37">
        <v>3503.66</v>
      </c>
      <c r="J1176" s="37">
        <v>3503.66</v>
      </c>
      <c r="K1176" s="37">
        <v>3503.66</v>
      </c>
      <c r="L1176" s="37">
        <v>3503.66</v>
      </c>
      <c r="M1176" s="37">
        <v>3503.66</v>
      </c>
      <c r="N1176" s="37">
        <v>3503.66</v>
      </c>
      <c r="O1176" s="37">
        <v>3503.66</v>
      </c>
      <c r="P1176" s="37">
        <v>3503.66</v>
      </c>
      <c r="Q1176" s="37">
        <v>3503.66</v>
      </c>
      <c r="R1176" s="37">
        <v>3503.66</v>
      </c>
      <c r="S1176" s="37">
        <v>3503.66</v>
      </c>
    </row>
    <row r="1177" spans="2:19">
      <c r="B1177" s="6">
        <v>1988</v>
      </c>
      <c r="C1177" s="37">
        <v>69236.027000000002</v>
      </c>
      <c r="D1177" s="37">
        <v>69236.027000000002</v>
      </c>
      <c r="E1177" s="37">
        <v>54601.747000000003</v>
      </c>
      <c r="F1177" s="37">
        <v>54601.747000000003</v>
      </c>
      <c r="G1177" s="37">
        <v>54601.747000000003</v>
      </c>
      <c r="H1177" s="37">
        <v>54601.747000000003</v>
      </c>
      <c r="I1177" s="37">
        <v>69236.03</v>
      </c>
      <c r="J1177" s="37">
        <v>69236.03</v>
      </c>
      <c r="K1177" s="37">
        <v>69236.03</v>
      </c>
      <c r="L1177" s="37">
        <v>69236.03</v>
      </c>
      <c r="M1177" s="37">
        <v>69236.03</v>
      </c>
      <c r="N1177" s="37">
        <v>69236.03</v>
      </c>
      <c r="O1177" s="37">
        <v>69236.03</v>
      </c>
      <c r="P1177" s="37">
        <v>69236.03</v>
      </c>
      <c r="Q1177" s="37">
        <v>69236.03</v>
      </c>
      <c r="R1177" s="37">
        <v>69236.03</v>
      </c>
      <c r="S1177" s="37">
        <v>69236.03</v>
      </c>
    </row>
    <row r="1178" spans="2:19">
      <c r="B1178" s="6">
        <v>1987</v>
      </c>
      <c r="C1178" s="37">
        <v>13727.952913788025</v>
      </c>
      <c r="D1178" s="37">
        <v>13727.952913788025</v>
      </c>
      <c r="E1178" s="37">
        <v>13727.952913788025</v>
      </c>
      <c r="F1178" s="37">
        <v>13727.952913788025</v>
      </c>
      <c r="G1178" s="37">
        <v>13727.952913788025</v>
      </c>
      <c r="H1178" s="37">
        <v>13727.952913788025</v>
      </c>
      <c r="I1178" s="37">
        <v>13727.948901993697</v>
      </c>
      <c r="J1178" s="37">
        <v>13727.948901993697</v>
      </c>
      <c r="K1178" s="37">
        <v>13727.948901993697</v>
      </c>
      <c r="L1178" s="37">
        <v>13727.948901993697</v>
      </c>
      <c r="M1178" s="37">
        <v>13727.948901993697</v>
      </c>
      <c r="N1178" s="37">
        <v>13727.948901993697</v>
      </c>
      <c r="O1178" s="37">
        <v>13727.948901993697</v>
      </c>
      <c r="P1178" s="37">
        <v>13727.948901993697</v>
      </c>
      <c r="Q1178" s="37">
        <v>13727.948901993697</v>
      </c>
      <c r="R1178" s="37">
        <v>13727.948901993697</v>
      </c>
      <c r="S1178" s="37">
        <v>13727.948901993697</v>
      </c>
    </row>
    <row r="1179" spans="2:19">
      <c r="B1179" s="6">
        <v>1986</v>
      </c>
      <c r="C1179" s="37">
        <v>52998.698072918771</v>
      </c>
      <c r="D1179" s="37">
        <v>52998.698072918771</v>
      </c>
      <c r="E1179" s="37">
        <v>52998.698072918771</v>
      </c>
      <c r="F1179" s="37">
        <v>52998.698072918771</v>
      </c>
      <c r="G1179" s="37">
        <v>52998.698072918771</v>
      </c>
      <c r="H1179" s="37">
        <v>52998.698072918771</v>
      </c>
      <c r="I1179" s="37">
        <v>52998.693722588825</v>
      </c>
      <c r="J1179" s="37">
        <v>52998.693722588825</v>
      </c>
      <c r="K1179" s="37">
        <v>52998.693722588825</v>
      </c>
      <c r="L1179" s="37">
        <v>52998.693722588825</v>
      </c>
      <c r="M1179" s="37">
        <v>52998.693722588825</v>
      </c>
      <c r="N1179" s="37">
        <v>52998.693722588825</v>
      </c>
      <c r="O1179" s="37">
        <v>52998.693722588825</v>
      </c>
      <c r="P1179" s="37">
        <v>52998.693722588825</v>
      </c>
      <c r="Q1179" s="37">
        <v>52998.693722588825</v>
      </c>
      <c r="R1179" s="37">
        <v>32190.093722588826</v>
      </c>
      <c r="S1179" s="37">
        <v>32190.093722588826</v>
      </c>
    </row>
    <row r="1180" spans="2:19">
      <c r="B1180" s="6">
        <v>1985</v>
      </c>
      <c r="C1180" s="37">
        <v>55093.206289863367</v>
      </c>
      <c r="D1180" s="37">
        <v>55093.206289863367</v>
      </c>
      <c r="E1180" s="37">
        <v>55093.203310454403</v>
      </c>
      <c r="F1180" s="37">
        <v>55093.203310454403</v>
      </c>
      <c r="G1180" s="37">
        <v>55093.203310454403</v>
      </c>
      <c r="H1180" s="37">
        <v>55093.203310454403</v>
      </c>
      <c r="I1180" s="37">
        <v>55093.203310454403</v>
      </c>
      <c r="J1180" s="37">
        <v>55093.203310454403</v>
      </c>
      <c r="K1180" s="37">
        <v>55093.203310454403</v>
      </c>
      <c r="L1180" s="37">
        <v>55093.203310454403</v>
      </c>
      <c r="M1180" s="37">
        <v>55093.203310454403</v>
      </c>
      <c r="N1180" s="37">
        <v>55093.203310454403</v>
      </c>
      <c r="O1180" s="37">
        <v>55093.203310454403</v>
      </c>
      <c r="P1180" s="37">
        <v>55093.203310454403</v>
      </c>
      <c r="Q1180" s="37">
        <v>55093.203310454403</v>
      </c>
      <c r="R1180" s="37">
        <v>55093.203310454403</v>
      </c>
      <c r="S1180" s="37">
        <v>55093.203310454403</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25004.609126126736</v>
      </c>
      <c r="D1182" s="37">
        <v>25004.609126126736</v>
      </c>
      <c r="E1182" s="37">
        <v>25004.609126126736</v>
      </c>
      <c r="F1182" s="37">
        <v>25004.609126126736</v>
      </c>
      <c r="G1182" s="37">
        <v>25004.609126126736</v>
      </c>
      <c r="H1182" s="37">
        <v>25004.609126126736</v>
      </c>
      <c r="I1182" s="37">
        <v>25004.604803224596</v>
      </c>
      <c r="J1182" s="37">
        <v>25004.604803224596</v>
      </c>
      <c r="K1182" s="37">
        <v>25004.604803224596</v>
      </c>
      <c r="L1182" s="37">
        <v>25004.604803224596</v>
      </c>
      <c r="M1182" s="37">
        <v>25004.604803224596</v>
      </c>
      <c r="N1182" s="37">
        <v>25004.604803224596</v>
      </c>
      <c r="O1182" s="37">
        <v>25004.604803224596</v>
      </c>
      <c r="P1182" s="37">
        <v>25004.604803224596</v>
      </c>
      <c r="Q1182" s="37">
        <v>25004.604803224596</v>
      </c>
      <c r="R1182" s="37">
        <v>25004.604803224596</v>
      </c>
      <c r="S1182" s="37">
        <v>19380.57</v>
      </c>
    </row>
    <row r="1183" spans="2:19">
      <c r="B1183" s="6">
        <v>1982</v>
      </c>
      <c r="C1183" s="37">
        <v>53640.129933801938</v>
      </c>
      <c r="D1183" s="37">
        <v>53640.129933801938</v>
      </c>
      <c r="E1183" s="37">
        <v>53640.129933801938</v>
      </c>
      <c r="F1183" s="37">
        <v>53640.129933801938</v>
      </c>
      <c r="G1183" s="37">
        <v>53640.129933801938</v>
      </c>
      <c r="H1183" s="37">
        <v>53640.129933801938</v>
      </c>
      <c r="I1183" s="37">
        <v>53640.131544106283</v>
      </c>
      <c r="J1183" s="37">
        <v>53640.131544106283</v>
      </c>
      <c r="K1183" s="37">
        <v>44504.761544106281</v>
      </c>
      <c r="L1183" s="37">
        <v>44504.761544106281</v>
      </c>
      <c r="M1183" s="37">
        <v>44504.761544106281</v>
      </c>
      <c r="N1183" s="37">
        <v>44504.761544106281</v>
      </c>
      <c r="O1183" s="37">
        <v>44504.761544106281</v>
      </c>
      <c r="P1183" s="37">
        <v>44504.761544106281</v>
      </c>
      <c r="Q1183" s="37">
        <v>44504.761544106281</v>
      </c>
      <c r="R1183" s="37">
        <v>44504.761544106281</v>
      </c>
      <c r="S1183" s="37">
        <v>0</v>
      </c>
    </row>
    <row r="1184" spans="2:19">
      <c r="B1184" s="6">
        <v>1981</v>
      </c>
      <c r="C1184" s="37">
        <v>204.97515548468681</v>
      </c>
      <c r="D1184" s="37">
        <v>204.97515548468681</v>
      </c>
      <c r="E1184" s="37">
        <v>204.97515548468681</v>
      </c>
      <c r="F1184" s="37">
        <v>204.97515548468681</v>
      </c>
      <c r="G1184" s="37">
        <v>204.97515548468681</v>
      </c>
      <c r="H1184" s="37">
        <v>204.97515548468681</v>
      </c>
      <c r="I1184" s="37">
        <v>204.97113446562463</v>
      </c>
      <c r="J1184" s="37">
        <v>204.97113446562463</v>
      </c>
      <c r="K1184" s="37">
        <v>204.97113446562463</v>
      </c>
      <c r="L1184" s="37">
        <v>204.97113446562463</v>
      </c>
      <c r="M1184" s="37">
        <v>204.97113446562463</v>
      </c>
      <c r="N1184" s="37">
        <v>204.97113446562463</v>
      </c>
      <c r="O1184" s="37">
        <v>204.97113446562463</v>
      </c>
      <c r="P1184" s="37">
        <v>204.97113446562463</v>
      </c>
      <c r="Q1184" s="37">
        <v>204.97113446562463</v>
      </c>
      <c r="R1184" s="37">
        <v>204.97113446562463</v>
      </c>
      <c r="S1184" s="37">
        <v>0</v>
      </c>
    </row>
    <row r="1185" spans="2:19">
      <c r="B1185" s="6">
        <v>1980</v>
      </c>
      <c r="C1185" s="37">
        <v>13646.948645980279</v>
      </c>
      <c r="D1185" s="37">
        <v>13646.948645980279</v>
      </c>
      <c r="E1185" s="37">
        <v>13646.948645980279</v>
      </c>
      <c r="F1185" s="37">
        <v>13646.948645980279</v>
      </c>
      <c r="G1185" s="37">
        <v>13646.948645980279</v>
      </c>
      <c r="H1185" s="37">
        <v>13646.948645980279</v>
      </c>
      <c r="I1185" s="37">
        <v>13646.951918936989</v>
      </c>
      <c r="J1185" s="37">
        <v>13646.951918936989</v>
      </c>
      <c r="K1185" s="37">
        <v>13646.951918936989</v>
      </c>
      <c r="L1185" s="37">
        <v>13646.951918936989</v>
      </c>
      <c r="M1185" s="37">
        <v>13646.951918936989</v>
      </c>
      <c r="N1185" s="37">
        <v>13646.951918936989</v>
      </c>
      <c r="O1185" s="37">
        <v>13646.951918936989</v>
      </c>
      <c r="P1185" s="37">
        <v>13646.951918936989</v>
      </c>
      <c r="Q1185" s="37">
        <v>13646.951918936989</v>
      </c>
      <c r="R1185" s="37">
        <v>13646.951918936989</v>
      </c>
      <c r="S1185" s="37">
        <v>0</v>
      </c>
    </row>
    <row r="1186" spans="2:19">
      <c r="B1186" s="6">
        <v>1979</v>
      </c>
      <c r="C1186" s="37">
        <v>11459.051926347514</v>
      </c>
      <c r="D1186" s="37">
        <v>11459.051926347514</v>
      </c>
      <c r="E1186" s="37">
        <v>11459.051926347514</v>
      </c>
      <c r="F1186" s="37">
        <v>11459.051926347514</v>
      </c>
      <c r="G1186" s="37">
        <v>11459.051926347514</v>
      </c>
      <c r="H1186" s="37">
        <v>11459.051926347514</v>
      </c>
      <c r="I1186" s="37">
        <v>11459.05364544606</v>
      </c>
      <c r="J1186" s="37">
        <v>11459.05364544606</v>
      </c>
      <c r="K1186" s="37">
        <v>11459.05364544606</v>
      </c>
      <c r="L1186" s="37">
        <v>11459.05364544606</v>
      </c>
      <c r="M1186" s="37">
        <v>11459.05364544606</v>
      </c>
      <c r="N1186" s="37">
        <v>11459.05364544606</v>
      </c>
      <c r="O1186" s="37">
        <v>11459.05364544606</v>
      </c>
      <c r="P1186" s="37">
        <v>11459.05364544606</v>
      </c>
      <c r="Q1186" s="37">
        <v>11459.05364544606</v>
      </c>
      <c r="R1186" s="37">
        <v>11459.05364544606</v>
      </c>
      <c r="S1186" s="37">
        <v>0</v>
      </c>
    </row>
    <row r="1187" spans="2:19">
      <c r="B1187" s="6">
        <v>1978</v>
      </c>
      <c r="C1187" s="37">
        <v>12572.275099497869</v>
      </c>
      <c r="D1187" s="37">
        <v>12572.275099497869</v>
      </c>
      <c r="E1187" s="37">
        <v>12572.275099497869</v>
      </c>
      <c r="F1187" s="37">
        <v>12572.275099497869</v>
      </c>
      <c r="G1187" s="37">
        <v>12572.275099497869</v>
      </c>
      <c r="H1187" s="37">
        <v>12572.275099497869</v>
      </c>
      <c r="I1187" s="37">
        <v>12572.276368156772</v>
      </c>
      <c r="J1187" s="37">
        <v>12572.276368156772</v>
      </c>
      <c r="K1187" s="37">
        <v>12572.276368156772</v>
      </c>
      <c r="L1187" s="37">
        <v>12572.276368156772</v>
      </c>
      <c r="M1187" s="37">
        <v>12572.276368156772</v>
      </c>
      <c r="N1187" s="37">
        <v>12572.276368156772</v>
      </c>
      <c r="O1187" s="37">
        <v>12572.276368156772</v>
      </c>
      <c r="P1187" s="37">
        <v>12572.276368156772</v>
      </c>
      <c r="Q1187" s="37">
        <v>12572.276368156772</v>
      </c>
      <c r="R1187" s="37">
        <v>12572.276368156772</v>
      </c>
      <c r="S1187" s="37">
        <v>0</v>
      </c>
    </row>
    <row r="1188" spans="2:19">
      <c r="B1188" s="6">
        <v>1977</v>
      </c>
      <c r="C1188" s="37">
        <v>11462.352550965345</v>
      </c>
      <c r="D1188" s="37">
        <v>11462.352550965345</v>
      </c>
      <c r="E1188" s="37">
        <v>11462.352550965345</v>
      </c>
      <c r="F1188" s="37">
        <v>11462.352550965345</v>
      </c>
      <c r="G1188" s="37">
        <v>11462.352550965345</v>
      </c>
      <c r="H1188" s="37">
        <v>11462.352550965345</v>
      </c>
      <c r="I1188" s="37">
        <v>11462.348711034392</v>
      </c>
      <c r="J1188" s="37">
        <v>11462.348711034392</v>
      </c>
      <c r="K1188" s="37">
        <v>11462.348711034392</v>
      </c>
      <c r="L1188" s="37">
        <v>11462.348711034392</v>
      </c>
      <c r="M1188" s="37">
        <v>11462.348711034392</v>
      </c>
      <c r="N1188" s="37">
        <v>11462.348711034392</v>
      </c>
      <c r="O1188" s="37">
        <v>11462.348711034392</v>
      </c>
      <c r="P1188" s="37">
        <v>11462.348711034392</v>
      </c>
      <c r="Q1188" s="37">
        <v>11462.348711034392</v>
      </c>
      <c r="R1188" s="37">
        <v>11462.348711034392</v>
      </c>
      <c r="S1188" s="37">
        <v>0</v>
      </c>
    </row>
    <row r="1189" spans="2:19">
      <c r="B1189" s="6">
        <v>1976</v>
      </c>
      <c r="C1189" s="37">
        <v>28400.77906349735</v>
      </c>
      <c r="D1189" s="37">
        <v>28400.77906349735</v>
      </c>
      <c r="E1189" s="37">
        <v>28400.77906349735</v>
      </c>
      <c r="F1189" s="37">
        <v>28400.77906349735</v>
      </c>
      <c r="G1189" s="37">
        <v>28400.77906349735</v>
      </c>
      <c r="H1189" s="37">
        <v>28400.77906349735</v>
      </c>
      <c r="I1189" s="37">
        <v>27573.503717630185</v>
      </c>
      <c r="J1189" s="37">
        <v>27573.503717630185</v>
      </c>
      <c r="K1189" s="37">
        <v>27573.503717630185</v>
      </c>
      <c r="L1189" s="37">
        <v>27573.503717630185</v>
      </c>
      <c r="M1189" s="37">
        <v>27573.503717630185</v>
      </c>
      <c r="N1189" s="37">
        <v>27573.503717630185</v>
      </c>
      <c r="O1189" s="37">
        <v>27573.503717630185</v>
      </c>
      <c r="P1189" s="37">
        <v>27573.503717630185</v>
      </c>
      <c r="Q1189" s="37">
        <v>27573.503717630185</v>
      </c>
      <c r="R1189" s="37">
        <v>27573.503717630185</v>
      </c>
      <c r="S1189" s="37">
        <v>0</v>
      </c>
    </row>
    <row r="1190" spans="2:19">
      <c r="B1190" s="6">
        <v>1975</v>
      </c>
      <c r="C1190" s="37">
        <v>8778.6337160900184</v>
      </c>
      <c r="D1190" s="37">
        <v>8778.6337160900184</v>
      </c>
      <c r="E1190" s="37">
        <v>8778.6337160900184</v>
      </c>
      <c r="F1190" s="37">
        <v>8778.6337160900184</v>
      </c>
      <c r="G1190" s="37">
        <v>8778.6337160900184</v>
      </c>
      <c r="H1190" s="37">
        <v>8778.6337160900184</v>
      </c>
      <c r="I1190" s="37">
        <v>7096.2405151586836</v>
      </c>
      <c r="J1190" s="37">
        <v>7096.2405151586836</v>
      </c>
      <c r="K1190" s="37">
        <v>7096.2405151586836</v>
      </c>
      <c r="L1190" s="37">
        <v>7096.2405151586836</v>
      </c>
      <c r="M1190" s="37">
        <v>7096.2405151586836</v>
      </c>
      <c r="N1190" s="37">
        <v>7096.2405151586836</v>
      </c>
      <c r="O1190" s="37">
        <v>7096.2405151586836</v>
      </c>
      <c r="P1190" s="37">
        <v>7096.2405151586836</v>
      </c>
      <c r="Q1190" s="37">
        <v>7096.2405151586836</v>
      </c>
      <c r="R1190" s="37">
        <v>7096.2405151586836</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1133.2497721761426</v>
      </c>
      <c r="D1194" s="37">
        <v>1133.2497721761426</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6233.3886284960399</v>
      </c>
      <c r="D1195" s="37">
        <v>6233.3886284960399</v>
      </c>
      <c r="E1195" s="37">
        <v>623.33886284960408</v>
      </c>
      <c r="F1195" s="37">
        <v>623.33886284960408</v>
      </c>
      <c r="G1195" s="37">
        <v>623.33886284960408</v>
      </c>
      <c r="H1195" s="37">
        <v>623.33886284960408</v>
      </c>
      <c r="I1195" s="37">
        <v>623.33886284960408</v>
      </c>
      <c r="J1195" s="37">
        <v>623.33886284960408</v>
      </c>
      <c r="K1195" s="37">
        <v>623.33886284960408</v>
      </c>
      <c r="L1195" s="37">
        <v>623.33886284960408</v>
      </c>
      <c r="M1195" s="37">
        <v>623.33886284960408</v>
      </c>
      <c r="N1195" s="37">
        <v>623.33886284960408</v>
      </c>
      <c r="O1195" s="37">
        <v>623.33886284960408</v>
      </c>
      <c r="P1195" s="37">
        <v>623.33886284960408</v>
      </c>
      <c r="Q1195" s="37">
        <v>623.33886284960408</v>
      </c>
      <c r="R1195" s="37">
        <v>623.33886284960408</v>
      </c>
      <c r="S1195" s="37">
        <v>0</v>
      </c>
    </row>
    <row r="1196" spans="2:19">
      <c r="B1196" s="6">
        <v>1969</v>
      </c>
      <c r="C1196" s="37">
        <v>709.34436905970756</v>
      </c>
      <c r="D1196" s="37">
        <v>709.34436905970756</v>
      </c>
      <c r="E1196" s="37">
        <v>709.34436905970756</v>
      </c>
      <c r="F1196" s="37">
        <v>709.34436905970756</v>
      </c>
      <c r="G1196" s="37">
        <v>709.34436905970756</v>
      </c>
      <c r="H1196" s="37">
        <v>709.34436905970756</v>
      </c>
      <c r="I1196" s="37">
        <v>70.934436905970756</v>
      </c>
      <c r="J1196" s="37">
        <v>70.934436905970756</v>
      </c>
      <c r="K1196" s="37">
        <v>70.934436905970756</v>
      </c>
      <c r="L1196" s="37">
        <v>70.934436905970756</v>
      </c>
      <c r="M1196" s="37">
        <v>70.934436905970756</v>
      </c>
      <c r="N1196" s="37">
        <v>70.934436905970756</v>
      </c>
      <c r="O1196" s="37">
        <v>70.934436905970756</v>
      </c>
      <c r="P1196" s="37">
        <v>70.934436905970756</v>
      </c>
      <c r="Q1196" s="37">
        <v>70.934436905970756</v>
      </c>
      <c r="R1196" s="37">
        <v>70.934436905970756</v>
      </c>
      <c r="S1196" s="37">
        <v>0</v>
      </c>
    </row>
    <row r="1197" spans="2:19">
      <c r="B1197" s="6">
        <v>1968</v>
      </c>
      <c r="C1197" s="37">
        <v>4587.8384238195886</v>
      </c>
      <c r="D1197" s="37">
        <v>4587.8384238195886</v>
      </c>
      <c r="E1197" s="37">
        <v>4587.8384238195886</v>
      </c>
      <c r="F1197" s="37">
        <v>4587.8384238195886</v>
      </c>
      <c r="G1197" s="37">
        <v>4587.8384238195886</v>
      </c>
      <c r="H1197" s="37">
        <v>-0.16157618041142996</v>
      </c>
      <c r="I1197" s="37">
        <v>4587.8338423819587</v>
      </c>
      <c r="J1197" s="37">
        <v>458.78384238195849</v>
      </c>
      <c r="K1197" s="37">
        <v>458.78384238195849</v>
      </c>
      <c r="L1197" s="37">
        <v>458.78384238195849</v>
      </c>
      <c r="M1197" s="37">
        <v>458.78384238195849</v>
      </c>
      <c r="N1197" s="37">
        <v>458.78384238195849</v>
      </c>
      <c r="O1197" s="37">
        <v>458.78384238195849</v>
      </c>
      <c r="P1197" s="37">
        <v>458.78384238195849</v>
      </c>
      <c r="Q1197" s="37">
        <v>458.78384238195849</v>
      </c>
      <c r="R1197" s="37">
        <v>458.78384238195849</v>
      </c>
      <c r="S1197" s="37">
        <v>0</v>
      </c>
    </row>
    <row r="1198" spans="2:19">
      <c r="B1198" s="6">
        <v>1967</v>
      </c>
      <c r="C1198" s="37">
        <v>5641.943970912258</v>
      </c>
      <c r="D1198" s="37">
        <v>5641.943970912258</v>
      </c>
      <c r="E1198" s="37">
        <v>564.19439709122526</v>
      </c>
      <c r="F1198" s="37">
        <v>564.19439709122526</v>
      </c>
      <c r="G1198" s="37">
        <v>564.19439709122526</v>
      </c>
      <c r="H1198" s="37">
        <v>1447.943970912258</v>
      </c>
      <c r="I1198" s="37">
        <v>564.19439709122526</v>
      </c>
      <c r="J1198" s="37">
        <v>564.19439709122526</v>
      </c>
      <c r="K1198" s="37">
        <v>564.19439709122526</v>
      </c>
      <c r="L1198" s="37">
        <v>564.19439709122526</v>
      </c>
      <c r="M1198" s="37">
        <v>564.19439709122526</v>
      </c>
      <c r="N1198" s="37">
        <v>564.19439709122526</v>
      </c>
      <c r="O1198" s="37">
        <v>564.19439709122526</v>
      </c>
      <c r="P1198" s="37">
        <v>564.19439709122526</v>
      </c>
      <c r="Q1198" s="37">
        <v>564.19439709122526</v>
      </c>
      <c r="R1198" s="37">
        <v>564.19439709122526</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378572.72865882557</v>
      </c>
      <c r="D1236" s="8">
        <f>SUM(D1158:D1235)</f>
        <v>378572.72865882557</v>
      </c>
      <c r="E1236" s="8">
        <f>SUM(E1157:E1235)</f>
        <v>352117.39656777313</v>
      </c>
      <c r="F1236" s="8">
        <f>SUM(F1156:F1235)</f>
        <v>352117.39656777313</v>
      </c>
      <c r="G1236" s="8">
        <f>SUM(G1155:G1235)</f>
        <v>352117.39656777313</v>
      </c>
      <c r="H1236" s="8">
        <f>SUM(H1149:H1235)</f>
        <v>348413.14614159416</v>
      </c>
      <c r="I1236" s="8">
        <f>SUM(I1149:I1235)</f>
        <v>363603.57983242534</v>
      </c>
      <c r="J1236" s="8">
        <f t="shared" ref="J1236" si="21">SUM(J1149:J1235)</f>
        <v>359474.52983242535</v>
      </c>
      <c r="K1236" s="8">
        <f>SUM(K1149:K1235)</f>
        <v>350339.15983242536</v>
      </c>
      <c r="L1236" s="8">
        <f t="shared" ref="L1236" si="22">SUM(L1149:L1235)</f>
        <v>350339.15983242536</v>
      </c>
      <c r="M1236" s="8">
        <f>SUM(M1149:M1235)</f>
        <v>350339.15983242536</v>
      </c>
      <c r="N1236" s="11">
        <f>SUM(N1144:N1235)</f>
        <v>350339.15983242536</v>
      </c>
      <c r="O1236" s="11">
        <f>SUM(O1144:O1235)</f>
        <v>350339.15983242536</v>
      </c>
      <c r="P1236" s="11">
        <f>SUM(P1144:P1235)</f>
        <v>350339.15983242536</v>
      </c>
      <c r="Q1236" s="11">
        <f>SUM(Q1144:Q1235)</f>
        <v>350339.15983242536</v>
      </c>
      <c r="R1236" s="11">
        <f>SUM(R1143:R1235)</f>
        <v>329530.55983242532</v>
      </c>
      <c r="S1236" s="11">
        <f>SUM(S1143:S1235)</f>
        <v>193222.88593503693</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66728.83</v>
      </c>
      <c r="I1249" s="37">
        <v>66728.83</v>
      </c>
      <c r="J1249" s="37">
        <v>66728.83</v>
      </c>
      <c r="K1249" s="37">
        <v>66728.83</v>
      </c>
      <c r="L1249" s="37">
        <v>66728.83</v>
      </c>
      <c r="M1249" s="37">
        <v>66728.83</v>
      </c>
      <c r="N1249" s="37">
        <v>66728.83</v>
      </c>
      <c r="O1249" s="37">
        <v>66728.83</v>
      </c>
      <c r="P1249" s="37">
        <v>66728.83</v>
      </c>
      <c r="Q1249" s="37">
        <v>66728.83</v>
      </c>
      <c r="R1249" s="37">
        <v>66728.83</v>
      </c>
      <c r="S1249" s="37">
        <v>66728.83</v>
      </c>
    </row>
    <row r="1250" spans="2:19">
      <c r="B1250" s="6">
        <v>2010</v>
      </c>
      <c r="C1250" s="36"/>
      <c r="D1250" s="36"/>
      <c r="E1250" s="36"/>
      <c r="F1250" s="36"/>
      <c r="G1250" s="37">
        <v>57863.8</v>
      </c>
      <c r="H1250" s="37">
        <v>57863.8</v>
      </c>
      <c r="I1250" s="37">
        <v>57863.8</v>
      </c>
      <c r="J1250" s="37">
        <v>57863.8</v>
      </c>
      <c r="K1250" s="37">
        <v>57863.8</v>
      </c>
      <c r="L1250" s="37">
        <v>57863.8</v>
      </c>
      <c r="M1250" s="37">
        <v>57863.8</v>
      </c>
      <c r="N1250" s="37">
        <v>57863.8</v>
      </c>
      <c r="O1250" s="37">
        <v>57863.8</v>
      </c>
      <c r="P1250" s="37">
        <v>57863.8</v>
      </c>
      <c r="Q1250" s="37">
        <v>57863.8</v>
      </c>
      <c r="R1250" s="37">
        <v>57863.8</v>
      </c>
      <c r="S1250" s="37">
        <v>57863.8</v>
      </c>
    </row>
    <row r="1251" spans="2:19">
      <c r="B1251" s="6">
        <v>2009</v>
      </c>
      <c r="C1251" s="36"/>
      <c r="D1251" s="36"/>
      <c r="E1251" s="36"/>
      <c r="F1251" s="37">
        <v>12301.71</v>
      </c>
      <c r="G1251" s="37">
        <v>12301.71</v>
      </c>
      <c r="H1251" s="37">
        <v>12301.71</v>
      </c>
      <c r="I1251" s="37">
        <v>12301.71</v>
      </c>
      <c r="J1251" s="37">
        <v>12301.71</v>
      </c>
      <c r="K1251" s="37">
        <v>12301.71</v>
      </c>
      <c r="L1251" s="37">
        <v>12301.71</v>
      </c>
      <c r="M1251" s="37">
        <v>12301.71</v>
      </c>
      <c r="N1251" s="37">
        <v>12301.71</v>
      </c>
      <c r="O1251" s="37">
        <v>12301.71</v>
      </c>
      <c r="P1251" s="37">
        <v>12301.71</v>
      </c>
      <c r="Q1251" s="37">
        <v>12301.71</v>
      </c>
      <c r="R1251" s="37">
        <v>12301.71</v>
      </c>
      <c r="S1251" s="37">
        <v>12301.71</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45630.47</v>
      </c>
      <c r="E1253" s="37">
        <v>45630.47</v>
      </c>
      <c r="F1253" s="37">
        <v>45630.47</v>
      </c>
      <c r="G1253" s="37">
        <v>45630.47</v>
      </c>
      <c r="H1253" s="37">
        <v>45630.47</v>
      </c>
      <c r="I1253" s="37">
        <v>45630.47</v>
      </c>
      <c r="J1253" s="37">
        <v>45630.47</v>
      </c>
      <c r="K1253" s="37">
        <v>45630.47</v>
      </c>
      <c r="L1253" s="37">
        <v>45630.47</v>
      </c>
      <c r="M1253" s="37">
        <v>45630.47</v>
      </c>
      <c r="N1253" s="37">
        <v>45630.47</v>
      </c>
      <c r="O1253" s="37">
        <v>45630.47</v>
      </c>
      <c r="P1253" s="37">
        <v>45630.47</v>
      </c>
      <c r="Q1253" s="37">
        <v>45630.47</v>
      </c>
      <c r="R1253" s="37">
        <v>45630.47</v>
      </c>
      <c r="S1253" s="37">
        <v>45630.47</v>
      </c>
    </row>
    <row r="1254" spans="2:19">
      <c r="B1254" s="6">
        <v>2006</v>
      </c>
      <c r="C1254" s="37">
        <v>24181.23</v>
      </c>
      <c r="D1254" s="37">
        <v>24181.23</v>
      </c>
      <c r="E1254" s="37">
        <v>24181.23</v>
      </c>
      <c r="F1254" s="37">
        <v>24181.23</v>
      </c>
      <c r="G1254" s="37">
        <v>24181.23</v>
      </c>
      <c r="H1254" s="37">
        <v>24181.23</v>
      </c>
      <c r="I1254" s="37">
        <v>24181.23</v>
      </c>
      <c r="J1254" s="37">
        <v>24181.23</v>
      </c>
      <c r="K1254" s="37">
        <v>24181.23</v>
      </c>
      <c r="L1254" s="37">
        <v>24181.23</v>
      </c>
      <c r="M1254" s="37">
        <v>24181.23</v>
      </c>
      <c r="N1254" s="37">
        <v>24181.23</v>
      </c>
      <c r="O1254" s="37">
        <v>24181.23</v>
      </c>
      <c r="P1254" s="37">
        <v>24181.23</v>
      </c>
      <c r="Q1254" s="37">
        <v>24181.23</v>
      </c>
      <c r="R1254" s="37">
        <v>24181.23</v>
      </c>
      <c r="S1254" s="37">
        <v>24181.23</v>
      </c>
    </row>
    <row r="1255" spans="2:19">
      <c r="B1255" s="6">
        <v>2005</v>
      </c>
      <c r="C1255" s="37">
        <v>20256.560000000001</v>
      </c>
      <c r="D1255" s="37">
        <v>20256.560000000001</v>
      </c>
      <c r="E1255" s="37">
        <v>20256.560000000001</v>
      </c>
      <c r="F1255" s="37">
        <v>20256.560000000001</v>
      </c>
      <c r="G1255" s="37">
        <v>20256.560000000001</v>
      </c>
      <c r="H1255" s="37">
        <v>20256.560000000001</v>
      </c>
      <c r="I1255" s="37">
        <v>20256.560000000001</v>
      </c>
      <c r="J1255" s="37">
        <v>20256.560000000001</v>
      </c>
      <c r="K1255" s="37">
        <v>20256.560000000001</v>
      </c>
      <c r="L1255" s="37">
        <v>20256.560000000001</v>
      </c>
      <c r="M1255" s="37">
        <v>20256.560000000001</v>
      </c>
      <c r="N1255" s="37">
        <v>20256.560000000001</v>
      </c>
      <c r="O1255" s="37">
        <v>20256.560000000001</v>
      </c>
      <c r="P1255" s="37">
        <v>20256.560000000001</v>
      </c>
      <c r="Q1255" s="37">
        <v>20256.560000000001</v>
      </c>
      <c r="R1255" s="37">
        <v>20256.560000000001</v>
      </c>
      <c r="S1255" s="37">
        <v>20256.560000000001</v>
      </c>
    </row>
    <row r="1256" spans="2:19">
      <c r="B1256" s="6">
        <v>2004</v>
      </c>
      <c r="C1256" s="37">
        <v>67699.39</v>
      </c>
      <c r="D1256" s="37">
        <v>67699.39</v>
      </c>
      <c r="E1256" s="37">
        <v>67699.39</v>
      </c>
      <c r="F1256" s="37">
        <v>67699.39</v>
      </c>
      <c r="G1256" s="37">
        <v>67699.39</v>
      </c>
      <c r="H1256" s="37">
        <v>67699.39</v>
      </c>
      <c r="I1256" s="37">
        <v>67699.39</v>
      </c>
      <c r="J1256" s="37">
        <v>67699.39</v>
      </c>
      <c r="K1256" s="37">
        <v>67699.39</v>
      </c>
      <c r="L1256" s="37">
        <v>67699.39</v>
      </c>
      <c r="M1256" s="37">
        <v>67699.39</v>
      </c>
      <c r="N1256" s="37">
        <v>67699.39</v>
      </c>
      <c r="O1256" s="37">
        <v>67699.39</v>
      </c>
      <c r="P1256" s="37">
        <v>67699.39</v>
      </c>
      <c r="Q1256" s="37">
        <v>67699.39</v>
      </c>
      <c r="R1256" s="37">
        <v>67699.39</v>
      </c>
      <c r="S1256" s="37">
        <v>67699.39</v>
      </c>
    </row>
    <row r="1257" spans="2:19">
      <c r="B1257" s="6">
        <v>2003</v>
      </c>
      <c r="C1257" s="37">
        <v>60678.67</v>
      </c>
      <c r="D1257" s="37">
        <v>60678.67</v>
      </c>
      <c r="E1257" s="37">
        <v>60678.67</v>
      </c>
      <c r="F1257" s="37">
        <v>60678.67</v>
      </c>
      <c r="G1257" s="37">
        <v>60678.67</v>
      </c>
      <c r="H1257" s="37">
        <v>60678.67</v>
      </c>
      <c r="I1257" s="37">
        <v>60678.67</v>
      </c>
      <c r="J1257" s="37">
        <v>60678.67</v>
      </c>
      <c r="K1257" s="37">
        <v>60678.67</v>
      </c>
      <c r="L1257" s="37">
        <v>60678.67</v>
      </c>
      <c r="M1257" s="37">
        <v>60678.67</v>
      </c>
      <c r="N1257" s="37">
        <v>60678.67</v>
      </c>
      <c r="O1257" s="37">
        <v>60678.67</v>
      </c>
      <c r="P1257" s="37">
        <v>60678.67</v>
      </c>
      <c r="Q1257" s="37">
        <v>60678.67</v>
      </c>
      <c r="R1257" s="37">
        <v>60678.67</v>
      </c>
      <c r="S1257" s="37">
        <v>60678.67</v>
      </c>
    </row>
    <row r="1258" spans="2:19">
      <c r="B1258" s="6">
        <v>2002</v>
      </c>
      <c r="C1258" s="37">
        <v>29518.57</v>
      </c>
      <c r="D1258" s="37">
        <v>29518.57</v>
      </c>
      <c r="E1258" s="37">
        <v>29518.57</v>
      </c>
      <c r="F1258" s="37">
        <v>29518.57</v>
      </c>
      <c r="G1258" s="37">
        <v>29518.57</v>
      </c>
      <c r="H1258" s="37">
        <v>29518.57</v>
      </c>
      <c r="I1258" s="37">
        <v>29518.57</v>
      </c>
      <c r="J1258" s="37">
        <v>29518.57</v>
      </c>
      <c r="K1258" s="37">
        <v>29518.57</v>
      </c>
      <c r="L1258" s="37">
        <v>29518.57</v>
      </c>
      <c r="M1258" s="37">
        <v>29518.57</v>
      </c>
      <c r="N1258" s="37">
        <v>29518.57</v>
      </c>
      <c r="O1258" s="37">
        <v>29518.57</v>
      </c>
      <c r="P1258" s="37">
        <v>29518.57</v>
      </c>
      <c r="Q1258" s="37">
        <v>29518.57</v>
      </c>
      <c r="R1258" s="37">
        <v>29518.57</v>
      </c>
      <c r="S1258" s="37">
        <v>29518.57</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420.47</v>
      </c>
      <c r="D1268" s="37">
        <v>420.47</v>
      </c>
      <c r="E1268" s="37">
        <v>420.47</v>
      </c>
      <c r="F1268" s="37">
        <v>420.47</v>
      </c>
      <c r="G1268" s="37">
        <v>420.47</v>
      </c>
      <c r="H1268" s="37">
        <v>420.47</v>
      </c>
      <c r="I1268" s="37">
        <v>420.47</v>
      </c>
      <c r="J1268" s="37">
        <v>420.47</v>
      </c>
      <c r="K1268" s="37">
        <v>420.47</v>
      </c>
      <c r="L1268" s="37">
        <v>420.47</v>
      </c>
      <c r="M1268" s="37">
        <v>420.47</v>
      </c>
      <c r="N1268" s="37">
        <v>420.47</v>
      </c>
      <c r="O1268" s="37">
        <v>420.47</v>
      </c>
      <c r="P1268" s="37">
        <v>420.47</v>
      </c>
      <c r="Q1268" s="37">
        <v>420.47</v>
      </c>
      <c r="R1268" s="37">
        <v>420.47</v>
      </c>
      <c r="S1268" s="37">
        <v>420.47</v>
      </c>
    </row>
    <row r="1269" spans="2:19">
      <c r="B1269" s="6">
        <v>1991</v>
      </c>
      <c r="C1269" s="37">
        <v>17219.23</v>
      </c>
      <c r="D1269" s="37">
        <v>17219.23</v>
      </c>
      <c r="E1269" s="37">
        <v>13528.949999999999</v>
      </c>
      <c r="F1269" s="37">
        <v>13528.949999999999</v>
      </c>
      <c r="G1269" s="37">
        <v>13528.949999999999</v>
      </c>
      <c r="H1269" s="37">
        <v>13528.949999999999</v>
      </c>
      <c r="I1269" s="37">
        <v>13528.95</v>
      </c>
      <c r="J1269" s="37">
        <v>13528.95</v>
      </c>
      <c r="K1269" s="37">
        <v>13528.95</v>
      </c>
      <c r="L1269" s="37">
        <v>13528.95</v>
      </c>
      <c r="M1269" s="37">
        <v>13528.95</v>
      </c>
      <c r="N1269" s="37">
        <v>13528.95</v>
      </c>
      <c r="O1269" s="37">
        <v>13528.95</v>
      </c>
      <c r="P1269" s="37">
        <v>13528.95</v>
      </c>
      <c r="Q1269" s="37">
        <v>13528.95</v>
      </c>
      <c r="R1269" s="37">
        <v>13528.95</v>
      </c>
      <c r="S1269" s="37">
        <v>13528.95</v>
      </c>
    </row>
    <row r="1270" spans="2:19">
      <c r="B1270" s="6">
        <v>1990</v>
      </c>
      <c r="C1270" s="37">
        <v>28772.92</v>
      </c>
      <c r="D1270" s="37">
        <v>28772.92</v>
      </c>
      <c r="E1270" s="37">
        <v>28772.92</v>
      </c>
      <c r="F1270" s="37">
        <v>28772.92</v>
      </c>
      <c r="G1270" s="37">
        <v>28772.92</v>
      </c>
      <c r="H1270" s="37">
        <v>28772.92</v>
      </c>
      <c r="I1270" s="37">
        <v>28772.92</v>
      </c>
      <c r="J1270" s="37">
        <v>28772.92</v>
      </c>
      <c r="K1270" s="37">
        <v>28772.92</v>
      </c>
      <c r="L1270" s="37">
        <v>28772.92</v>
      </c>
      <c r="M1270" s="37">
        <v>28772.92</v>
      </c>
      <c r="N1270" s="37">
        <v>28772.92</v>
      </c>
      <c r="O1270" s="37">
        <v>28772.92</v>
      </c>
      <c r="P1270" s="37">
        <v>28772.92</v>
      </c>
      <c r="Q1270" s="37">
        <v>28772.92</v>
      </c>
      <c r="R1270" s="37">
        <v>28772.92</v>
      </c>
      <c r="S1270" s="37">
        <v>28772.92</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7092.64</v>
      </c>
      <c r="D1275" s="37">
        <v>7092.64</v>
      </c>
      <c r="E1275" s="37">
        <v>7092.64</v>
      </c>
      <c r="F1275" s="37">
        <v>7092.64</v>
      </c>
      <c r="G1275" s="37">
        <v>7092.64</v>
      </c>
      <c r="H1275" s="37">
        <v>7092.64</v>
      </c>
      <c r="I1275" s="37">
        <v>7092.64</v>
      </c>
      <c r="J1275" s="37">
        <v>7092.64</v>
      </c>
      <c r="K1275" s="37">
        <v>7092.64</v>
      </c>
      <c r="L1275" s="37">
        <v>7092.64</v>
      </c>
      <c r="M1275" s="37">
        <v>7092.64</v>
      </c>
      <c r="N1275" s="37">
        <v>7092.64</v>
      </c>
      <c r="O1275" s="37">
        <v>7092.64</v>
      </c>
      <c r="P1275" s="37">
        <v>7092.64</v>
      </c>
      <c r="Q1275" s="37">
        <v>7092.64</v>
      </c>
      <c r="R1275" s="37">
        <v>7092.64</v>
      </c>
      <c r="S1275" s="37">
        <v>7092.64</v>
      </c>
    </row>
    <row r="1276" spans="2:19">
      <c r="B1276" s="6">
        <v>1984</v>
      </c>
      <c r="C1276" s="37">
        <v>8752.2900000000009</v>
      </c>
      <c r="D1276" s="37">
        <v>8752.2900000000009</v>
      </c>
      <c r="E1276" s="37">
        <v>8752.2900000000009</v>
      </c>
      <c r="F1276" s="37">
        <v>8752.2900000000009</v>
      </c>
      <c r="G1276" s="37">
        <v>8752.2900000000009</v>
      </c>
      <c r="H1276" s="37">
        <v>8752.2900000000009</v>
      </c>
      <c r="I1276" s="37">
        <v>8752.2900000000009</v>
      </c>
      <c r="J1276" s="37">
        <v>8752.2900000000009</v>
      </c>
      <c r="K1276" s="37">
        <v>8752.2900000000009</v>
      </c>
      <c r="L1276" s="37">
        <v>8752.2900000000009</v>
      </c>
      <c r="M1276" s="37">
        <v>8752.2900000000009</v>
      </c>
      <c r="N1276" s="37">
        <v>8752.2900000000009</v>
      </c>
      <c r="O1276" s="37">
        <v>8752.2900000000009</v>
      </c>
      <c r="P1276" s="37">
        <v>8752.2900000000009</v>
      </c>
      <c r="Q1276" s="37">
        <v>8752.2900000000009</v>
      </c>
      <c r="R1276" s="37">
        <v>8752.2900000000009</v>
      </c>
      <c r="S1276" s="37">
        <v>8752.2900000000009</v>
      </c>
    </row>
    <row r="1277" spans="2:19">
      <c r="B1277" s="6">
        <v>1983</v>
      </c>
      <c r="C1277" s="37">
        <v>29944.84</v>
      </c>
      <c r="D1277" s="37">
        <v>29944.84</v>
      </c>
      <c r="E1277" s="37">
        <v>29944.84</v>
      </c>
      <c r="F1277" s="37">
        <v>29944.84</v>
      </c>
      <c r="G1277" s="37">
        <v>29944.84</v>
      </c>
      <c r="H1277" s="37">
        <v>29944.84</v>
      </c>
      <c r="I1277" s="37">
        <v>29944.84</v>
      </c>
      <c r="J1277" s="37">
        <v>29944.84</v>
      </c>
      <c r="K1277" s="37">
        <v>29944.84</v>
      </c>
      <c r="L1277" s="37">
        <v>29944.84</v>
      </c>
      <c r="M1277" s="37">
        <v>29944.84</v>
      </c>
      <c r="N1277" s="37">
        <v>29944.84</v>
      </c>
      <c r="O1277" s="37">
        <v>29944.84</v>
      </c>
      <c r="P1277" s="37">
        <v>29944.84</v>
      </c>
      <c r="Q1277" s="37">
        <v>29944.84</v>
      </c>
      <c r="R1277" s="37">
        <v>29944.84</v>
      </c>
      <c r="S1277" s="37">
        <v>29944.84</v>
      </c>
    </row>
    <row r="1278" spans="2:19">
      <c r="B1278" s="6">
        <v>1982</v>
      </c>
      <c r="C1278" s="37">
        <v>19023.63</v>
      </c>
      <c r="D1278" s="37">
        <v>19023.63</v>
      </c>
      <c r="E1278" s="37">
        <v>19023.63</v>
      </c>
      <c r="F1278" s="37">
        <v>19023.63</v>
      </c>
      <c r="G1278" s="37">
        <v>19023.63</v>
      </c>
      <c r="H1278" s="37">
        <v>19023.63</v>
      </c>
      <c r="I1278" s="37">
        <v>19023.63</v>
      </c>
      <c r="J1278" s="37">
        <v>19023.63</v>
      </c>
      <c r="K1278" s="37">
        <v>19023.63</v>
      </c>
      <c r="L1278" s="37">
        <v>19023.63</v>
      </c>
      <c r="M1278" s="37">
        <v>19023.63</v>
      </c>
      <c r="N1278" s="37">
        <v>19023.63</v>
      </c>
      <c r="O1278" s="37">
        <v>19023.63</v>
      </c>
      <c r="P1278" s="37">
        <v>19023.63</v>
      </c>
      <c r="Q1278" s="37">
        <v>19023.63</v>
      </c>
      <c r="R1278" s="37">
        <v>19023.63</v>
      </c>
      <c r="S1278" s="37">
        <v>19023.63</v>
      </c>
    </row>
    <row r="1279" spans="2:19">
      <c r="B1279" s="6">
        <v>1981</v>
      </c>
      <c r="C1279" s="37">
        <v>15776.42</v>
      </c>
      <c r="D1279" s="37">
        <v>15776.42</v>
      </c>
      <c r="E1279" s="37">
        <v>15776.42</v>
      </c>
      <c r="F1279" s="37">
        <v>15776.42</v>
      </c>
      <c r="G1279" s="37">
        <v>15776.42</v>
      </c>
      <c r="H1279" s="37">
        <v>15776.42</v>
      </c>
      <c r="I1279" s="37">
        <v>15776.42</v>
      </c>
      <c r="J1279" s="37">
        <v>15776.42</v>
      </c>
      <c r="K1279" s="37">
        <v>15776.42</v>
      </c>
      <c r="L1279" s="37">
        <v>15776.42</v>
      </c>
      <c r="M1279" s="37">
        <v>15776.42</v>
      </c>
      <c r="N1279" s="37">
        <v>15776.42</v>
      </c>
      <c r="O1279" s="37">
        <v>15776.42</v>
      </c>
      <c r="P1279" s="37">
        <v>15776.42</v>
      </c>
      <c r="Q1279" s="37">
        <v>15776.42</v>
      </c>
      <c r="R1279" s="37">
        <v>15776.42</v>
      </c>
      <c r="S1279" s="37">
        <v>15776.42</v>
      </c>
    </row>
    <row r="1280" spans="2:19">
      <c r="B1280" s="6">
        <v>1980</v>
      </c>
      <c r="C1280" s="37">
        <v>11168.66</v>
      </c>
      <c r="D1280" s="37">
        <v>11168.66</v>
      </c>
      <c r="E1280" s="37">
        <v>11168.66</v>
      </c>
      <c r="F1280" s="37">
        <v>11168.66</v>
      </c>
      <c r="G1280" s="37">
        <v>11168.66</v>
      </c>
      <c r="H1280" s="37">
        <v>11168.66</v>
      </c>
      <c r="I1280" s="37">
        <v>11168.66</v>
      </c>
      <c r="J1280" s="37">
        <v>11168.66</v>
      </c>
      <c r="K1280" s="37">
        <v>11168.66</v>
      </c>
      <c r="L1280" s="37">
        <v>11168.66</v>
      </c>
      <c r="M1280" s="37">
        <v>11168.66</v>
      </c>
      <c r="N1280" s="37">
        <v>11168.66</v>
      </c>
      <c r="O1280" s="37">
        <v>11168.66</v>
      </c>
      <c r="P1280" s="37">
        <v>11168.66</v>
      </c>
      <c r="Q1280" s="37">
        <v>11168.66</v>
      </c>
      <c r="R1280" s="37">
        <v>11168.66</v>
      </c>
      <c r="S1280" s="37">
        <v>11168.66</v>
      </c>
    </row>
    <row r="1281" spans="2:19">
      <c r="B1281" s="6">
        <v>1979</v>
      </c>
      <c r="C1281" s="37">
        <v>4109.76</v>
      </c>
      <c r="D1281" s="37">
        <v>4109.76</v>
      </c>
      <c r="E1281" s="37">
        <v>4109.76</v>
      </c>
      <c r="F1281" s="37">
        <v>4109.76</v>
      </c>
      <c r="G1281" s="37">
        <v>4109.76</v>
      </c>
      <c r="H1281" s="37">
        <v>4109.76</v>
      </c>
      <c r="I1281" s="37">
        <v>4109.76</v>
      </c>
      <c r="J1281" s="37">
        <v>4109.76</v>
      </c>
      <c r="K1281" s="37">
        <v>4109.76</v>
      </c>
      <c r="L1281" s="37">
        <v>4109.76</v>
      </c>
      <c r="M1281" s="37">
        <v>4109.76</v>
      </c>
      <c r="N1281" s="37">
        <v>4109.76</v>
      </c>
      <c r="O1281" s="37">
        <v>4109.76</v>
      </c>
      <c r="P1281" s="37">
        <v>4109.76</v>
      </c>
      <c r="Q1281" s="37">
        <v>4109.76</v>
      </c>
      <c r="R1281" s="37">
        <v>4109.76</v>
      </c>
      <c r="S1281" s="37">
        <v>4109.76</v>
      </c>
    </row>
    <row r="1282" spans="2:19">
      <c r="B1282" s="6">
        <v>1978</v>
      </c>
      <c r="C1282" s="37">
        <v>8801.3799999999992</v>
      </c>
      <c r="D1282" s="37">
        <v>8801.3799999999992</v>
      </c>
      <c r="E1282" s="37">
        <v>8801.3799999999992</v>
      </c>
      <c r="F1282" s="37">
        <v>8801.3799999999992</v>
      </c>
      <c r="G1282" s="37">
        <v>8801.3799999999992</v>
      </c>
      <c r="H1282" s="37">
        <v>8801.3799999999992</v>
      </c>
      <c r="I1282" s="37">
        <v>8801.3799999999992</v>
      </c>
      <c r="J1282" s="37">
        <v>8801.3799999999992</v>
      </c>
      <c r="K1282" s="37">
        <v>8801.3799999999992</v>
      </c>
      <c r="L1282" s="37">
        <v>8801.3799999999992</v>
      </c>
      <c r="M1282" s="37">
        <v>8801.3799999999992</v>
      </c>
      <c r="N1282" s="37">
        <v>8801.3799999999992</v>
      </c>
      <c r="O1282" s="37">
        <v>8801.3799999999992</v>
      </c>
      <c r="P1282" s="37">
        <v>8801.3799999999992</v>
      </c>
      <c r="Q1282" s="37">
        <v>8801.3799999999992</v>
      </c>
      <c r="R1282" s="37">
        <v>8801.3799999999992</v>
      </c>
      <c r="S1282" s="37">
        <v>8801.3799999999992</v>
      </c>
    </row>
    <row r="1283" spans="2:19">
      <c r="B1283" s="6">
        <v>1977</v>
      </c>
      <c r="C1283" s="37">
        <v>3915.98</v>
      </c>
      <c r="D1283" s="37">
        <v>3915.98</v>
      </c>
      <c r="E1283" s="37">
        <v>3915.98</v>
      </c>
      <c r="F1283" s="37">
        <v>3915.98</v>
      </c>
      <c r="G1283" s="37">
        <v>3915.98</v>
      </c>
      <c r="H1283" s="37">
        <v>3915.98</v>
      </c>
      <c r="I1283" s="37">
        <v>3915.98</v>
      </c>
      <c r="J1283" s="37">
        <v>3915.98</v>
      </c>
      <c r="K1283" s="37">
        <v>3915.98</v>
      </c>
      <c r="L1283" s="37">
        <v>3915.98</v>
      </c>
      <c r="M1283" s="37">
        <v>3915.98</v>
      </c>
      <c r="N1283" s="37">
        <v>3915.98</v>
      </c>
      <c r="O1283" s="37">
        <v>3915.98</v>
      </c>
      <c r="P1283" s="37">
        <v>3915.98</v>
      </c>
      <c r="Q1283" s="37">
        <v>3915.98</v>
      </c>
      <c r="R1283" s="37">
        <v>3915.98</v>
      </c>
      <c r="S1283" s="37">
        <v>3915.98</v>
      </c>
    </row>
    <row r="1284" spans="2:19">
      <c r="B1284" s="6">
        <v>1976</v>
      </c>
      <c r="C1284" s="37">
        <v>10952.89</v>
      </c>
      <c r="D1284" s="37">
        <v>10952.89</v>
      </c>
      <c r="E1284" s="37">
        <v>10952.89</v>
      </c>
      <c r="F1284" s="37">
        <v>10952.89</v>
      </c>
      <c r="G1284" s="37">
        <v>10952.89</v>
      </c>
      <c r="H1284" s="37">
        <v>10952.89</v>
      </c>
      <c r="I1284" s="37">
        <v>10952.89</v>
      </c>
      <c r="J1284" s="37">
        <v>10952.89</v>
      </c>
      <c r="K1284" s="37">
        <v>10952.89</v>
      </c>
      <c r="L1284" s="37">
        <v>10952.89</v>
      </c>
      <c r="M1284" s="37">
        <v>10952.89</v>
      </c>
      <c r="N1284" s="37">
        <v>10952.89</v>
      </c>
      <c r="O1284" s="37">
        <v>10952.89</v>
      </c>
      <c r="P1284" s="37">
        <v>10952.89</v>
      </c>
      <c r="Q1284" s="37">
        <v>10952.89</v>
      </c>
      <c r="R1284" s="37">
        <v>10952.89</v>
      </c>
      <c r="S1284" s="37">
        <v>10952.89</v>
      </c>
    </row>
    <row r="1285" spans="2:19">
      <c r="B1285" s="6">
        <v>1975</v>
      </c>
      <c r="C1285" s="37">
        <v>10043.31</v>
      </c>
      <c r="D1285" s="37">
        <v>10043.31</v>
      </c>
      <c r="E1285" s="37">
        <v>10043.31</v>
      </c>
      <c r="F1285" s="37">
        <v>10043.31</v>
      </c>
      <c r="G1285" s="37">
        <v>10043.31</v>
      </c>
      <c r="H1285" s="37">
        <v>10043.31</v>
      </c>
      <c r="I1285" s="37">
        <v>10043.31</v>
      </c>
      <c r="J1285" s="37">
        <v>10043.31</v>
      </c>
      <c r="K1285" s="37">
        <v>10043.31</v>
      </c>
      <c r="L1285" s="37">
        <v>10043.31</v>
      </c>
      <c r="M1285" s="37">
        <v>10043.31</v>
      </c>
      <c r="N1285" s="37">
        <v>10043.31</v>
      </c>
      <c r="O1285" s="37">
        <v>10043.31</v>
      </c>
      <c r="P1285" s="37">
        <v>10043.31</v>
      </c>
      <c r="Q1285" s="37">
        <v>10043.31</v>
      </c>
      <c r="R1285" s="37">
        <v>10043.31</v>
      </c>
      <c r="S1285" s="37">
        <v>10043.31</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8208.7900000000009</v>
      </c>
      <c r="D1287" s="37">
        <v>8208.7900000000009</v>
      </c>
      <c r="E1287" s="37">
        <v>8208.7900000000009</v>
      </c>
      <c r="F1287" s="37">
        <v>8208.7900000000009</v>
      </c>
      <c r="G1287" s="37">
        <v>8208.7900000000009</v>
      </c>
      <c r="H1287" s="37">
        <v>8208.7900000000009</v>
      </c>
      <c r="I1287" s="37">
        <v>8208.7900000000009</v>
      </c>
      <c r="J1287" s="37">
        <v>8208.7900000000009</v>
      </c>
      <c r="K1287" s="37">
        <v>8208.7900000000009</v>
      </c>
      <c r="L1287" s="37">
        <v>8208.7900000000009</v>
      </c>
      <c r="M1287" s="37">
        <v>8208.7900000000009</v>
      </c>
      <c r="N1287" s="37">
        <v>8208.7900000000009</v>
      </c>
      <c r="O1287" s="37">
        <v>8208.7900000000009</v>
      </c>
      <c r="P1287" s="37">
        <v>8208.7900000000009</v>
      </c>
      <c r="Q1287" s="37">
        <v>8208.7900000000009</v>
      </c>
      <c r="R1287" s="37">
        <v>8208.7900000000009</v>
      </c>
      <c r="S1287" s="37">
        <v>8208.7900000000009</v>
      </c>
    </row>
    <row r="1288" spans="2:19">
      <c r="B1288" s="6">
        <v>1972</v>
      </c>
      <c r="C1288" s="37">
        <v>2699.62</v>
      </c>
      <c r="D1288" s="37">
        <v>2699.62</v>
      </c>
      <c r="E1288" s="37">
        <v>2699.62</v>
      </c>
      <c r="F1288" s="37">
        <v>2699.62</v>
      </c>
      <c r="G1288" s="37">
        <v>2699.62</v>
      </c>
      <c r="H1288" s="37">
        <v>2699.62</v>
      </c>
      <c r="I1288" s="37">
        <v>2699.62</v>
      </c>
      <c r="J1288" s="37">
        <v>2699.62</v>
      </c>
      <c r="K1288" s="37">
        <v>2699.62</v>
      </c>
      <c r="L1288" s="37">
        <v>2699.62</v>
      </c>
      <c r="M1288" s="37">
        <v>2699.62</v>
      </c>
      <c r="N1288" s="37">
        <v>2699.62</v>
      </c>
      <c r="O1288" s="37">
        <v>2699.62</v>
      </c>
      <c r="P1288" s="37">
        <v>2699.62</v>
      </c>
      <c r="Q1288" s="37">
        <v>2699.62</v>
      </c>
      <c r="R1288" s="37">
        <v>2699.62</v>
      </c>
      <c r="S1288" s="37">
        <v>2699.62</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389237.24999999994</v>
      </c>
      <c r="D1331" s="8">
        <f>SUM(D1253:D1330)</f>
        <v>434867.72</v>
      </c>
      <c r="E1331" s="8">
        <f>SUM(E1252:E1330)</f>
        <v>431177.44</v>
      </c>
      <c r="F1331" s="8">
        <f>SUM(F1251:F1330)</f>
        <v>443479.14999999991</v>
      </c>
      <c r="G1331" s="8">
        <f>SUM(G1250:G1330)</f>
        <v>501342.94999999995</v>
      </c>
      <c r="H1331" s="8">
        <f>SUM(H1244:H1330)</f>
        <v>568071.78</v>
      </c>
      <c r="I1331" s="8">
        <f>SUM(I1244:I1330)</f>
        <v>568071.78</v>
      </c>
      <c r="J1331" s="8">
        <f t="shared" ref="J1331" si="23">SUM(J1244:J1330)</f>
        <v>568071.78</v>
      </c>
      <c r="K1331" s="8">
        <f>SUM(K1244:K1330)</f>
        <v>568071.78</v>
      </c>
      <c r="L1331" s="8">
        <f t="shared" ref="L1331" si="24">SUM(L1244:L1330)</f>
        <v>568071.78</v>
      </c>
      <c r="M1331" s="8">
        <f>SUM(M1244:M1330)</f>
        <v>568071.78</v>
      </c>
      <c r="N1331" s="11">
        <f>SUM(N1239:N1330)</f>
        <v>568071.78</v>
      </c>
      <c r="O1331" s="11">
        <f>SUM(O1239:O1330)</f>
        <v>568071.78</v>
      </c>
      <c r="P1331" s="11">
        <f>SUM(P1239:P1330)</f>
        <v>568071.78</v>
      </c>
      <c r="Q1331" s="11">
        <f>SUM(Q1239:Q1330)</f>
        <v>568071.78</v>
      </c>
      <c r="R1331" s="11">
        <f>SUM(R1238:R1330)</f>
        <v>568071.78</v>
      </c>
      <c r="S1331" s="11">
        <f>SUM(S1238:S1330)</f>
        <v>568071.78</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76213.88</v>
      </c>
    </row>
    <row r="1619" spans="1:19">
      <c r="A1619" s="38"/>
      <c r="B1619" s="6">
        <v>2021</v>
      </c>
      <c r="C1619" s="36"/>
      <c r="D1619" s="36"/>
      <c r="E1619" s="36"/>
      <c r="F1619" s="36"/>
      <c r="G1619" s="36"/>
      <c r="H1619" s="36"/>
      <c r="I1619" s="36"/>
      <c r="J1619" s="36"/>
      <c r="K1619" s="36"/>
      <c r="L1619" s="36"/>
      <c r="M1619" s="36"/>
      <c r="N1619" s="36"/>
      <c r="O1619" s="36"/>
      <c r="P1619" s="36"/>
      <c r="Q1619" s="36"/>
      <c r="R1619" s="37">
        <v>50224.7</v>
      </c>
      <c r="S1619" s="37">
        <v>50224.7</v>
      </c>
    </row>
    <row r="1620" spans="1:19">
      <c r="B1620" s="6">
        <v>2020</v>
      </c>
      <c r="C1620" s="36"/>
      <c r="D1620" s="36"/>
      <c r="E1620" s="36"/>
      <c r="F1620" s="36"/>
      <c r="G1620" s="36"/>
      <c r="H1620" s="36"/>
      <c r="I1620" s="36"/>
      <c r="J1620" s="36"/>
      <c r="K1620" s="36"/>
      <c r="L1620" s="36"/>
      <c r="M1620" s="36"/>
      <c r="N1620" s="36"/>
      <c r="O1620" s="36"/>
      <c r="P1620" s="36"/>
      <c r="Q1620" s="37">
        <v>28351.33</v>
      </c>
      <c r="R1620" s="37">
        <v>28351.33</v>
      </c>
      <c r="S1620" s="37">
        <v>28351.33</v>
      </c>
    </row>
    <row r="1621" spans="1:19">
      <c r="A1621" s="40"/>
      <c r="B1621" s="6">
        <v>2019</v>
      </c>
      <c r="C1621" s="36"/>
      <c r="D1621" s="36"/>
      <c r="E1621" s="36"/>
      <c r="F1621" s="36"/>
      <c r="G1621" s="36"/>
      <c r="H1621" s="36"/>
      <c r="I1621" s="36"/>
      <c r="J1621" s="36"/>
      <c r="K1621" s="36"/>
      <c r="L1621" s="36"/>
      <c r="M1621" s="36"/>
      <c r="N1621" s="36"/>
      <c r="O1621" s="36"/>
      <c r="P1621" s="37">
        <v>74882</v>
      </c>
      <c r="Q1621" s="37">
        <v>74882</v>
      </c>
      <c r="R1621" s="37">
        <v>74882</v>
      </c>
      <c r="S1621" s="37">
        <v>74882</v>
      </c>
    </row>
    <row r="1622" spans="1:19">
      <c r="A1622" s="40"/>
      <c r="B1622" s="6">
        <v>2018</v>
      </c>
      <c r="C1622" s="36"/>
      <c r="D1622" s="36"/>
      <c r="E1622" s="36"/>
      <c r="F1622" s="36"/>
      <c r="G1622" s="36"/>
      <c r="H1622" s="36"/>
      <c r="I1622" s="36"/>
      <c r="J1622" s="36"/>
      <c r="K1622" s="36"/>
      <c r="L1622" s="36"/>
      <c r="M1622" s="36"/>
      <c r="N1622" s="36"/>
      <c r="O1622" s="37">
        <v>276550.2</v>
      </c>
      <c r="P1622" s="37">
        <v>276550.2</v>
      </c>
      <c r="Q1622" s="37">
        <v>276550.2</v>
      </c>
      <c r="R1622" s="37">
        <v>276550.2</v>
      </c>
      <c r="S1622" s="37">
        <v>276550.2</v>
      </c>
    </row>
    <row r="1623" spans="1:19">
      <c r="A1623" s="40"/>
      <c r="B1623" s="6">
        <v>2017</v>
      </c>
      <c r="C1623" s="36"/>
      <c r="D1623" s="36"/>
      <c r="E1623" s="36"/>
      <c r="F1623" s="36"/>
      <c r="G1623" s="36"/>
      <c r="H1623" s="36"/>
      <c r="I1623" s="36"/>
      <c r="J1623" s="36"/>
      <c r="K1623" s="36"/>
      <c r="L1623" s="36"/>
      <c r="M1623" s="36"/>
      <c r="N1623" s="37">
        <v>135007.94</v>
      </c>
      <c r="O1623" s="37">
        <v>135007.94</v>
      </c>
      <c r="P1623" s="37">
        <v>135007.94</v>
      </c>
      <c r="Q1623" s="37">
        <v>135007.94</v>
      </c>
      <c r="R1623" s="37">
        <v>135007.94</v>
      </c>
      <c r="S1623" s="37">
        <v>135007.94</v>
      </c>
    </row>
    <row r="1624" spans="1:19">
      <c r="B1624" s="6">
        <v>2016</v>
      </c>
      <c r="C1624" s="36"/>
      <c r="D1624" s="36"/>
      <c r="E1624" s="36"/>
      <c r="F1624" s="36"/>
      <c r="G1624" s="36"/>
      <c r="H1624" s="36"/>
      <c r="I1624" s="36"/>
      <c r="J1624" s="36"/>
      <c r="K1624" s="36"/>
      <c r="L1624" s="36"/>
      <c r="M1624" s="37">
        <v>97386.8</v>
      </c>
      <c r="N1624" s="37">
        <v>97386.8</v>
      </c>
      <c r="O1624" s="37">
        <v>97386.8</v>
      </c>
      <c r="P1624" s="37">
        <v>97386.8</v>
      </c>
      <c r="Q1624" s="37">
        <v>97386.8</v>
      </c>
      <c r="R1624" s="37">
        <v>97386.8</v>
      </c>
      <c r="S1624" s="37">
        <v>97386.8</v>
      </c>
    </row>
    <row r="1625" spans="1:19">
      <c r="B1625" s="6">
        <v>2015</v>
      </c>
      <c r="C1625" s="36"/>
      <c r="D1625" s="36"/>
      <c r="E1625" s="36"/>
      <c r="F1625" s="36"/>
      <c r="G1625" s="36"/>
      <c r="H1625" s="36"/>
      <c r="I1625" s="36"/>
      <c r="J1625" s="36"/>
      <c r="K1625" s="36"/>
      <c r="L1625" s="37">
        <v>40249.019999999997</v>
      </c>
      <c r="M1625" s="37">
        <v>40249.019999999997</v>
      </c>
      <c r="N1625" s="37">
        <v>40249.019999999997</v>
      </c>
      <c r="O1625" s="37">
        <v>40249.019999999997</v>
      </c>
      <c r="P1625" s="37">
        <v>40249.019999999997</v>
      </c>
      <c r="Q1625" s="37">
        <v>40249.019999999997</v>
      </c>
      <c r="R1625" s="37">
        <v>40249.019999999997</v>
      </c>
      <c r="S1625" s="37">
        <v>40249.019999999997</v>
      </c>
    </row>
    <row r="1626" spans="1:19">
      <c r="B1626" s="6">
        <v>2014</v>
      </c>
      <c r="C1626" s="36"/>
      <c r="D1626" s="36"/>
      <c r="E1626" s="36"/>
      <c r="F1626" s="36"/>
      <c r="G1626" s="36"/>
      <c r="H1626" s="36"/>
      <c r="I1626" s="36"/>
      <c r="J1626" s="36"/>
      <c r="K1626" s="37">
        <v>144400.81</v>
      </c>
      <c r="L1626" s="37">
        <v>144400.81</v>
      </c>
      <c r="M1626" s="37">
        <v>144400.81</v>
      </c>
      <c r="N1626" s="37">
        <v>144400.81</v>
      </c>
      <c r="O1626" s="37">
        <v>144400.81</v>
      </c>
      <c r="P1626" s="37">
        <v>144400.81</v>
      </c>
      <c r="Q1626" s="37">
        <v>144400.81</v>
      </c>
      <c r="R1626" s="37">
        <v>144400.81</v>
      </c>
      <c r="S1626" s="37">
        <v>144400.81</v>
      </c>
    </row>
    <row r="1627" spans="1:19">
      <c r="B1627" s="6">
        <v>2013</v>
      </c>
      <c r="C1627" s="36"/>
      <c r="D1627" s="36"/>
      <c r="E1627" s="36"/>
      <c r="F1627" s="36"/>
      <c r="G1627" s="36"/>
      <c r="H1627" s="36"/>
      <c r="I1627" s="36"/>
      <c r="J1627" s="37">
        <v>5795</v>
      </c>
      <c r="K1627" s="37">
        <v>5795</v>
      </c>
      <c r="L1627" s="37">
        <v>5795</v>
      </c>
      <c r="M1627" s="37">
        <v>5795</v>
      </c>
      <c r="N1627" s="37">
        <v>5795</v>
      </c>
      <c r="O1627" s="37">
        <v>5795</v>
      </c>
      <c r="P1627" s="37">
        <v>5795</v>
      </c>
      <c r="Q1627" s="37">
        <v>5795</v>
      </c>
      <c r="R1627" s="37">
        <v>5795</v>
      </c>
      <c r="S1627" s="37">
        <v>5795</v>
      </c>
    </row>
    <row r="1628" spans="1:19">
      <c r="B1628" s="6">
        <v>2012</v>
      </c>
      <c r="C1628" s="36"/>
      <c r="D1628" s="36"/>
      <c r="E1628" s="36"/>
      <c r="F1628" s="36"/>
      <c r="G1628" s="36"/>
      <c r="H1628" s="36"/>
      <c r="I1628" s="37">
        <v>67945.179999999993</v>
      </c>
      <c r="J1628" s="37">
        <v>67945.179999999993</v>
      </c>
      <c r="K1628" s="37">
        <v>67945.179999999993</v>
      </c>
      <c r="L1628" s="37">
        <v>67945.179999999993</v>
      </c>
      <c r="M1628" s="37">
        <v>67945.179999999993</v>
      </c>
      <c r="N1628" s="37">
        <v>67945.179999999993</v>
      </c>
      <c r="O1628" s="37">
        <v>67945.179999999993</v>
      </c>
      <c r="P1628" s="37">
        <v>67945.179999999993</v>
      </c>
      <c r="Q1628" s="37">
        <v>67945.179999999993</v>
      </c>
      <c r="R1628" s="37">
        <v>67945.179999999993</v>
      </c>
      <c r="S1628" s="37">
        <v>67945.179999999993</v>
      </c>
    </row>
    <row r="1629" spans="1:19">
      <c r="B1629" s="6">
        <v>2011</v>
      </c>
      <c r="C1629" s="36"/>
      <c r="D1629" s="36"/>
      <c r="E1629" s="36"/>
      <c r="F1629" s="36"/>
      <c r="G1629" s="36"/>
      <c r="H1629" s="37">
        <v>91605.79</v>
      </c>
      <c r="I1629" s="37">
        <v>91605.79</v>
      </c>
      <c r="J1629" s="37">
        <v>91605.79</v>
      </c>
      <c r="K1629" s="37">
        <v>91605.79</v>
      </c>
      <c r="L1629" s="37">
        <v>91605.79</v>
      </c>
      <c r="M1629" s="37">
        <v>91605.79</v>
      </c>
      <c r="N1629" s="37">
        <v>91605.79</v>
      </c>
      <c r="O1629" s="37">
        <v>91605.79</v>
      </c>
      <c r="P1629" s="37">
        <v>91605.79</v>
      </c>
      <c r="Q1629" s="37">
        <v>91605.79</v>
      </c>
      <c r="R1629" s="37">
        <v>91605.79</v>
      </c>
      <c r="S1629" s="37">
        <v>91605.79</v>
      </c>
    </row>
    <row r="1630" spans="1:19">
      <c r="B1630" s="6">
        <v>2010</v>
      </c>
      <c r="C1630" s="36"/>
      <c r="D1630" s="36"/>
      <c r="E1630" s="36"/>
      <c r="F1630" s="36"/>
      <c r="G1630" s="37">
        <v>19095</v>
      </c>
      <c r="H1630" s="37">
        <v>19095</v>
      </c>
      <c r="I1630" s="37">
        <v>19095</v>
      </c>
      <c r="J1630" s="37">
        <v>19095</v>
      </c>
      <c r="K1630" s="37">
        <v>19095</v>
      </c>
      <c r="L1630" s="37">
        <v>19095</v>
      </c>
      <c r="M1630" s="37">
        <v>19095</v>
      </c>
      <c r="N1630" s="37">
        <v>19095</v>
      </c>
      <c r="O1630" s="37">
        <v>19095</v>
      </c>
      <c r="P1630" s="37">
        <v>19095</v>
      </c>
      <c r="Q1630" s="37">
        <v>19095</v>
      </c>
      <c r="R1630" s="37">
        <v>19095</v>
      </c>
      <c r="S1630" s="37">
        <v>19095</v>
      </c>
    </row>
    <row r="1631" spans="1:19">
      <c r="B1631" s="6">
        <v>2009</v>
      </c>
      <c r="C1631" s="36"/>
      <c r="D1631" s="36"/>
      <c r="E1631" s="36"/>
      <c r="F1631" s="37">
        <v>23916.7</v>
      </c>
      <c r="G1631" s="37">
        <v>23916.7</v>
      </c>
      <c r="H1631" s="37">
        <v>23916.7</v>
      </c>
      <c r="I1631" s="37">
        <v>23916.7</v>
      </c>
      <c r="J1631" s="37">
        <v>23916.7</v>
      </c>
      <c r="K1631" s="37">
        <v>23916.7</v>
      </c>
      <c r="L1631" s="37">
        <v>23916.7</v>
      </c>
      <c r="M1631" s="37">
        <v>23916.7</v>
      </c>
      <c r="N1631" s="37">
        <v>23916.7</v>
      </c>
      <c r="O1631" s="37">
        <v>23916.7</v>
      </c>
      <c r="P1631" s="37">
        <v>23916.7</v>
      </c>
      <c r="Q1631" s="37">
        <v>23916.7</v>
      </c>
      <c r="R1631" s="37">
        <v>23916.7</v>
      </c>
      <c r="S1631" s="37">
        <v>23916.7</v>
      </c>
    </row>
    <row r="1632" spans="1:19">
      <c r="B1632" s="6">
        <v>2008</v>
      </c>
      <c r="C1632" s="36"/>
      <c r="D1632" s="36"/>
      <c r="E1632" s="37">
        <v>7522.75</v>
      </c>
      <c r="F1632" s="37">
        <v>7522.75</v>
      </c>
      <c r="G1632" s="37">
        <v>7522.75</v>
      </c>
      <c r="H1632" s="37">
        <v>7522.75</v>
      </c>
      <c r="I1632" s="37">
        <v>7522.75</v>
      </c>
      <c r="J1632" s="37">
        <v>7522.75</v>
      </c>
      <c r="K1632" s="37">
        <v>7522.75</v>
      </c>
      <c r="L1632" s="37">
        <v>7522.75</v>
      </c>
      <c r="M1632" s="37">
        <v>7522.75</v>
      </c>
      <c r="N1632" s="37">
        <v>7522.75</v>
      </c>
      <c r="O1632" s="37">
        <v>7522.75</v>
      </c>
      <c r="P1632" s="37">
        <v>7522.75</v>
      </c>
      <c r="Q1632" s="37">
        <v>7522.75</v>
      </c>
      <c r="R1632" s="37">
        <v>7522.75</v>
      </c>
      <c r="S1632" s="37">
        <v>7522.75</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79734.100000000006</v>
      </c>
      <c r="D1634" s="37">
        <v>79734.100000000006</v>
      </c>
      <c r="E1634" s="37">
        <v>79734.100000000006</v>
      </c>
      <c r="F1634" s="37">
        <v>79734.100000000006</v>
      </c>
      <c r="G1634" s="37">
        <v>79734.100000000006</v>
      </c>
      <c r="H1634" s="37">
        <v>79734.100000000006</v>
      </c>
      <c r="I1634" s="37">
        <v>79734.100000000006</v>
      </c>
      <c r="J1634" s="37">
        <v>79734.100000000006</v>
      </c>
      <c r="K1634" s="37">
        <v>79734.100000000006</v>
      </c>
      <c r="L1634" s="37">
        <v>79734.100000000006</v>
      </c>
      <c r="M1634" s="37">
        <v>79734.100000000006</v>
      </c>
      <c r="N1634" s="37">
        <v>79734.100000000006</v>
      </c>
      <c r="O1634" s="37">
        <v>79734.100000000006</v>
      </c>
      <c r="P1634" s="37">
        <v>79734.100000000006</v>
      </c>
      <c r="Q1634" s="37">
        <v>79734.100000000006</v>
      </c>
      <c r="R1634" s="37">
        <v>79734.100000000006</v>
      </c>
      <c r="S1634" s="37">
        <v>79734.100000000006</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19204.919999999998</v>
      </c>
      <c r="D1636" s="37">
        <v>19204.919999999998</v>
      </c>
      <c r="E1636" s="37">
        <v>19204.919999999998</v>
      </c>
      <c r="F1636" s="37">
        <v>19204.919999999998</v>
      </c>
      <c r="G1636" s="37">
        <v>19204.919999999998</v>
      </c>
      <c r="H1636" s="37">
        <v>19204.919999999998</v>
      </c>
      <c r="I1636" s="37">
        <v>19204.919999999998</v>
      </c>
      <c r="J1636" s="37">
        <v>19204.919999999998</v>
      </c>
      <c r="K1636" s="37">
        <v>19204.919999999998</v>
      </c>
      <c r="L1636" s="37">
        <v>19204.919999999998</v>
      </c>
      <c r="M1636" s="37">
        <v>19204.919999999998</v>
      </c>
      <c r="N1636" s="37">
        <v>19204.919999999998</v>
      </c>
      <c r="O1636" s="37">
        <v>19204.919999999998</v>
      </c>
      <c r="P1636" s="37">
        <v>19204.919999999998</v>
      </c>
      <c r="Q1636" s="37">
        <v>19204.919999999998</v>
      </c>
      <c r="R1636" s="37">
        <v>19204.919999999998</v>
      </c>
      <c r="S1636" s="37">
        <v>19204.919999999998</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24740.81</v>
      </c>
      <c r="D1638" s="37">
        <v>24740.81</v>
      </c>
      <c r="E1638" s="37">
        <v>24740.81</v>
      </c>
      <c r="F1638" s="37">
        <v>24740.81</v>
      </c>
      <c r="G1638" s="37">
        <v>24740.81</v>
      </c>
      <c r="H1638" s="37">
        <v>24740.81</v>
      </c>
      <c r="I1638" s="37">
        <v>24740.81</v>
      </c>
      <c r="J1638" s="37">
        <v>24740.81</v>
      </c>
      <c r="K1638" s="37">
        <v>24740.81</v>
      </c>
      <c r="L1638" s="37">
        <v>24740.81</v>
      </c>
      <c r="M1638" s="37">
        <v>24740.81</v>
      </c>
      <c r="N1638" s="37">
        <v>24740.81</v>
      </c>
      <c r="O1638" s="37">
        <v>24740.81</v>
      </c>
      <c r="P1638" s="37">
        <v>24740.81</v>
      </c>
      <c r="Q1638" s="37">
        <v>24740.81</v>
      </c>
      <c r="R1638" s="37">
        <v>24740.81</v>
      </c>
      <c r="S1638" s="37">
        <v>24740.81</v>
      </c>
    </row>
    <row r="1639" spans="2:19">
      <c r="B1639" s="6">
        <v>2001</v>
      </c>
      <c r="C1639" s="37">
        <v>41531.94</v>
      </c>
      <c r="D1639" s="37">
        <v>41531.94</v>
      </c>
      <c r="E1639" s="37">
        <v>41531.94</v>
      </c>
      <c r="F1639" s="37">
        <v>41531.94</v>
      </c>
      <c r="G1639" s="37">
        <v>41531.94</v>
      </c>
      <c r="H1639" s="37">
        <v>41531.94</v>
      </c>
      <c r="I1639" s="37">
        <v>41531.94</v>
      </c>
      <c r="J1639" s="37">
        <v>41531.94</v>
      </c>
      <c r="K1639" s="37">
        <v>41531.94</v>
      </c>
      <c r="L1639" s="37">
        <v>41531.94</v>
      </c>
      <c r="M1639" s="37">
        <v>41531.94</v>
      </c>
      <c r="N1639" s="37">
        <v>41531.94</v>
      </c>
      <c r="O1639" s="37">
        <v>41531.94</v>
      </c>
      <c r="P1639" s="37">
        <v>41531.94</v>
      </c>
      <c r="Q1639" s="37">
        <v>41531.94</v>
      </c>
      <c r="R1639" s="37">
        <v>41531.94</v>
      </c>
      <c r="S1639" s="37">
        <v>41531.94</v>
      </c>
    </row>
    <row r="1640" spans="2:19">
      <c r="B1640" s="6">
        <v>2000</v>
      </c>
      <c r="C1640" s="37">
        <v>332776.03000000003</v>
      </c>
      <c r="D1640" s="37">
        <v>332776.03000000003</v>
      </c>
      <c r="E1640" s="37">
        <v>332776.03000000003</v>
      </c>
      <c r="F1640" s="37">
        <v>332776.03000000003</v>
      </c>
      <c r="G1640" s="37">
        <v>332776.03000000003</v>
      </c>
      <c r="H1640" s="37">
        <v>332776.03000000003</v>
      </c>
      <c r="I1640" s="37">
        <v>332776.03000000003</v>
      </c>
      <c r="J1640" s="37">
        <v>332776.03000000003</v>
      </c>
      <c r="K1640" s="37">
        <v>332776.03000000003</v>
      </c>
      <c r="L1640" s="37">
        <v>332776.03000000003</v>
      </c>
      <c r="M1640" s="37">
        <v>332776.03000000003</v>
      </c>
      <c r="N1640" s="37">
        <v>332776.03000000003</v>
      </c>
      <c r="O1640" s="37">
        <v>332776.03000000003</v>
      </c>
      <c r="P1640" s="37">
        <v>332776.03000000003</v>
      </c>
      <c r="Q1640" s="37">
        <v>332776.03000000003</v>
      </c>
      <c r="R1640" s="37">
        <v>332776.03000000003</v>
      </c>
      <c r="S1640" s="37">
        <v>332776.03000000003</v>
      </c>
    </row>
    <row r="1641" spans="2:19">
      <c r="B1641" s="6">
        <v>1999</v>
      </c>
      <c r="C1641" s="37">
        <v>101734.55</v>
      </c>
      <c r="D1641" s="37">
        <v>101734.55</v>
      </c>
      <c r="E1641" s="37">
        <v>101734.55</v>
      </c>
      <c r="F1641" s="37">
        <v>101734.55</v>
      </c>
      <c r="G1641" s="37">
        <v>101734.55</v>
      </c>
      <c r="H1641" s="37">
        <v>101734.55</v>
      </c>
      <c r="I1641" s="37">
        <v>101734.55</v>
      </c>
      <c r="J1641" s="37">
        <v>101734.55</v>
      </c>
      <c r="K1641" s="37">
        <v>101734.55</v>
      </c>
      <c r="L1641" s="37">
        <v>101734.55</v>
      </c>
      <c r="M1641" s="37">
        <v>101734.55</v>
      </c>
      <c r="N1641" s="37">
        <v>101734.55</v>
      </c>
      <c r="O1641" s="37">
        <v>101734.55</v>
      </c>
      <c r="P1641" s="37">
        <v>101734.55</v>
      </c>
      <c r="Q1641" s="37">
        <v>101734.55</v>
      </c>
      <c r="R1641" s="37">
        <v>101734.55</v>
      </c>
      <c r="S1641" s="37">
        <v>101734.55</v>
      </c>
    </row>
    <row r="1642" spans="2:19">
      <c r="B1642" s="6">
        <v>1998</v>
      </c>
      <c r="C1642" s="37">
        <v>6360.47</v>
      </c>
      <c r="D1642" s="37">
        <v>6360.47</v>
      </c>
      <c r="E1642" s="37">
        <v>6360.47</v>
      </c>
      <c r="F1642" s="37">
        <v>6360.47</v>
      </c>
      <c r="G1642" s="37">
        <v>6360.47</v>
      </c>
      <c r="H1642" s="37">
        <v>6360.47</v>
      </c>
      <c r="I1642" s="37">
        <v>6360.47</v>
      </c>
      <c r="J1642" s="37">
        <v>6360.47</v>
      </c>
      <c r="K1642" s="37">
        <v>6360.47</v>
      </c>
      <c r="L1642" s="37">
        <v>6360.47</v>
      </c>
      <c r="M1642" s="37">
        <v>6360.47</v>
      </c>
      <c r="N1642" s="37">
        <v>6360.47</v>
      </c>
      <c r="O1642" s="37">
        <v>6360.47</v>
      </c>
      <c r="P1642" s="37">
        <v>6360.47</v>
      </c>
      <c r="Q1642" s="37">
        <v>6360.47</v>
      </c>
      <c r="R1642" s="37">
        <v>6360.47</v>
      </c>
      <c r="S1642" s="37">
        <v>6360.47</v>
      </c>
    </row>
    <row r="1643" spans="2:19">
      <c r="B1643" s="6">
        <v>1997</v>
      </c>
      <c r="C1643" s="37">
        <v>72820.63</v>
      </c>
      <c r="D1643" s="37">
        <v>72820.63</v>
      </c>
      <c r="E1643" s="37">
        <v>72820.63</v>
      </c>
      <c r="F1643" s="37">
        <v>72820.63</v>
      </c>
      <c r="G1643" s="37">
        <v>72820.63</v>
      </c>
      <c r="H1643" s="37">
        <v>72820.63</v>
      </c>
      <c r="I1643" s="37">
        <v>72820.63</v>
      </c>
      <c r="J1643" s="37">
        <v>72820.63</v>
      </c>
      <c r="K1643" s="37">
        <v>72820.63</v>
      </c>
      <c r="L1643" s="37">
        <v>72820.63</v>
      </c>
      <c r="M1643" s="37">
        <v>72820.63</v>
      </c>
      <c r="N1643" s="37">
        <v>72820.63</v>
      </c>
      <c r="O1643" s="37">
        <v>72820.63</v>
      </c>
      <c r="P1643" s="37">
        <v>72820.63</v>
      </c>
      <c r="Q1643" s="37">
        <v>72820.63</v>
      </c>
      <c r="R1643" s="37">
        <v>72820.63</v>
      </c>
      <c r="S1643" s="37">
        <v>72820.63</v>
      </c>
    </row>
    <row r="1644" spans="2:19">
      <c r="B1644" s="6">
        <v>1996</v>
      </c>
      <c r="C1644" s="37">
        <v>157258.26999999999</v>
      </c>
      <c r="D1644" s="37">
        <v>157258.26999999999</v>
      </c>
      <c r="E1644" s="37">
        <v>157258.26999999999</v>
      </c>
      <c r="F1644" s="37">
        <v>157258.26999999999</v>
      </c>
      <c r="G1644" s="37">
        <v>157258.26999999999</v>
      </c>
      <c r="H1644" s="37">
        <v>157258.26999999999</v>
      </c>
      <c r="I1644" s="37">
        <v>157258.26999999999</v>
      </c>
      <c r="J1644" s="37">
        <v>157258.26999999999</v>
      </c>
      <c r="K1644" s="37">
        <v>157258.26999999999</v>
      </c>
      <c r="L1644" s="37">
        <v>157258.26999999999</v>
      </c>
      <c r="M1644" s="37">
        <v>157258.26999999999</v>
      </c>
      <c r="N1644" s="37">
        <v>157258.26999999999</v>
      </c>
      <c r="O1644" s="37">
        <v>157258.26999999999</v>
      </c>
      <c r="P1644" s="37">
        <v>157258.26999999999</v>
      </c>
      <c r="Q1644" s="37">
        <v>157258.26999999999</v>
      </c>
      <c r="R1644" s="37">
        <v>157258.26999999999</v>
      </c>
      <c r="S1644" s="37">
        <v>157258.26999999999</v>
      </c>
    </row>
    <row r="1645" spans="2:19">
      <c r="B1645" s="6">
        <v>1995</v>
      </c>
      <c r="C1645" s="37">
        <v>43373.19</v>
      </c>
      <c r="D1645" s="37">
        <v>43373.19</v>
      </c>
      <c r="E1645" s="37">
        <v>43373.19</v>
      </c>
      <c r="F1645" s="37">
        <v>43373.19</v>
      </c>
      <c r="G1645" s="37">
        <v>43373.19</v>
      </c>
      <c r="H1645" s="37">
        <v>43373.19</v>
      </c>
      <c r="I1645" s="37">
        <v>43373.19</v>
      </c>
      <c r="J1645" s="37">
        <v>43373.19</v>
      </c>
      <c r="K1645" s="37">
        <v>43373.19</v>
      </c>
      <c r="L1645" s="37">
        <v>43373.19</v>
      </c>
      <c r="M1645" s="37">
        <v>43373.19</v>
      </c>
      <c r="N1645" s="37">
        <v>43373.19</v>
      </c>
      <c r="O1645" s="37">
        <v>43373.19</v>
      </c>
      <c r="P1645" s="37">
        <v>43373.19</v>
      </c>
      <c r="Q1645" s="37">
        <v>43373.19</v>
      </c>
      <c r="R1645" s="37">
        <v>43373.19</v>
      </c>
      <c r="S1645" s="37">
        <v>43373.19</v>
      </c>
    </row>
    <row r="1646" spans="2:19">
      <c r="B1646" s="6">
        <v>1994</v>
      </c>
      <c r="C1646" s="37">
        <v>171913.59</v>
      </c>
      <c r="D1646" s="37">
        <v>171913.59</v>
      </c>
      <c r="E1646" s="37">
        <v>171913.59</v>
      </c>
      <c r="F1646" s="37">
        <v>171913.59</v>
      </c>
      <c r="G1646" s="37">
        <v>171913.59</v>
      </c>
      <c r="H1646" s="37">
        <v>171913.59</v>
      </c>
      <c r="I1646" s="37">
        <v>171913.59</v>
      </c>
      <c r="J1646" s="37">
        <v>171913.59</v>
      </c>
      <c r="K1646" s="37">
        <v>171913.59</v>
      </c>
      <c r="L1646" s="37">
        <v>171913.59</v>
      </c>
      <c r="M1646" s="37">
        <v>171913.59</v>
      </c>
      <c r="N1646" s="37">
        <v>171913.59</v>
      </c>
      <c r="O1646" s="37">
        <v>171913.59</v>
      </c>
      <c r="P1646" s="37">
        <v>171913.59</v>
      </c>
      <c r="Q1646" s="37">
        <v>171913.59</v>
      </c>
      <c r="R1646" s="37">
        <v>171913.59</v>
      </c>
      <c r="S1646" s="37">
        <v>171913.59</v>
      </c>
    </row>
    <row r="1647" spans="2:19">
      <c r="B1647" s="6">
        <v>1993</v>
      </c>
      <c r="C1647" s="37">
        <v>194789.3</v>
      </c>
      <c r="D1647" s="37">
        <v>194789.3</v>
      </c>
      <c r="E1647" s="37">
        <v>194789.3</v>
      </c>
      <c r="F1647" s="37">
        <v>194789.3</v>
      </c>
      <c r="G1647" s="37">
        <v>194789.3</v>
      </c>
      <c r="H1647" s="37">
        <v>194789.3</v>
      </c>
      <c r="I1647" s="37">
        <v>194789.3</v>
      </c>
      <c r="J1647" s="37">
        <v>194789.3</v>
      </c>
      <c r="K1647" s="37">
        <v>194789.3</v>
      </c>
      <c r="L1647" s="37">
        <v>194789.3</v>
      </c>
      <c r="M1647" s="37">
        <v>194789.3</v>
      </c>
      <c r="N1647" s="37">
        <v>194789.3</v>
      </c>
      <c r="O1647" s="37">
        <v>194789.3</v>
      </c>
      <c r="P1647" s="37">
        <v>194789.3</v>
      </c>
      <c r="Q1647" s="37">
        <v>194789.3</v>
      </c>
      <c r="R1647" s="37">
        <v>194789.3</v>
      </c>
      <c r="S1647" s="37">
        <v>194789.3</v>
      </c>
    </row>
    <row r="1648" spans="2:19">
      <c r="B1648" s="6">
        <v>1992</v>
      </c>
      <c r="C1648" s="37">
        <v>95830.58</v>
      </c>
      <c r="D1648" s="37">
        <v>95830.58</v>
      </c>
      <c r="E1648" s="37">
        <v>95830.58</v>
      </c>
      <c r="F1648" s="37">
        <v>95830.58</v>
      </c>
      <c r="G1648" s="37">
        <v>95830.58</v>
      </c>
      <c r="H1648" s="37">
        <v>95830.58</v>
      </c>
      <c r="I1648" s="37">
        <v>95830.58</v>
      </c>
      <c r="J1648" s="37">
        <v>95830.58</v>
      </c>
      <c r="K1648" s="37">
        <v>95830.58</v>
      </c>
      <c r="L1648" s="37">
        <v>95830.58</v>
      </c>
      <c r="M1648" s="37">
        <v>95830.58</v>
      </c>
      <c r="N1648" s="37">
        <v>95830.58</v>
      </c>
      <c r="O1648" s="37">
        <v>95830.58</v>
      </c>
      <c r="P1648" s="37">
        <v>95830.58</v>
      </c>
      <c r="Q1648" s="37">
        <v>95830.58</v>
      </c>
      <c r="R1648" s="37">
        <v>95830.58</v>
      </c>
      <c r="S1648" s="37">
        <v>95830.58</v>
      </c>
    </row>
    <row r="1649" spans="2:19">
      <c r="B1649" s="6">
        <v>1991</v>
      </c>
      <c r="C1649" s="37">
        <v>119319.08</v>
      </c>
      <c r="D1649" s="37">
        <v>119319.08</v>
      </c>
      <c r="E1649" s="37">
        <v>119319.08</v>
      </c>
      <c r="F1649" s="37">
        <v>119319.08</v>
      </c>
      <c r="G1649" s="37">
        <v>119319.08</v>
      </c>
      <c r="H1649" s="37">
        <v>119319.08</v>
      </c>
      <c r="I1649" s="37">
        <v>119319.08</v>
      </c>
      <c r="J1649" s="37">
        <v>119319.08</v>
      </c>
      <c r="K1649" s="37">
        <v>119319.08</v>
      </c>
      <c r="L1649" s="37">
        <v>119319.08</v>
      </c>
      <c r="M1649" s="37">
        <v>119319.08</v>
      </c>
      <c r="N1649" s="37">
        <v>119319.08</v>
      </c>
      <c r="O1649" s="37">
        <v>119319.08</v>
      </c>
      <c r="P1649" s="37">
        <v>119319.08</v>
      </c>
      <c r="Q1649" s="37">
        <v>119319.08</v>
      </c>
      <c r="R1649" s="37">
        <v>119319.08</v>
      </c>
      <c r="S1649" s="37">
        <v>119319.08</v>
      </c>
    </row>
    <row r="1650" spans="2:19">
      <c r="B1650" s="6">
        <v>1990</v>
      </c>
      <c r="C1650" s="37">
        <v>62804.376999999993</v>
      </c>
      <c r="D1650" s="37">
        <v>62804.376999999993</v>
      </c>
      <c r="E1650" s="37">
        <v>62804.376999999993</v>
      </c>
      <c r="F1650" s="37">
        <v>62804.376999999993</v>
      </c>
      <c r="G1650" s="37">
        <v>62804.376999999993</v>
      </c>
      <c r="H1650" s="37">
        <v>62804.376999999993</v>
      </c>
      <c r="I1650" s="37">
        <v>62804.38</v>
      </c>
      <c r="J1650" s="37">
        <v>62804.38</v>
      </c>
      <c r="K1650" s="37">
        <v>62804.38</v>
      </c>
      <c r="L1650" s="37">
        <v>62804.38</v>
      </c>
      <c r="M1650" s="37">
        <v>62804.38</v>
      </c>
      <c r="N1650" s="37">
        <v>62804.38</v>
      </c>
      <c r="O1650" s="37">
        <v>62804.38</v>
      </c>
      <c r="P1650" s="37">
        <v>62804.38</v>
      </c>
      <c r="Q1650" s="37">
        <v>62804.38</v>
      </c>
      <c r="R1650" s="37">
        <v>62804.38</v>
      </c>
      <c r="S1650" s="37">
        <v>62804.38</v>
      </c>
    </row>
    <row r="1651" spans="2:19">
      <c r="B1651" s="6">
        <v>1989</v>
      </c>
      <c r="C1651" s="37">
        <v>95284.718999999997</v>
      </c>
      <c r="D1651" s="37">
        <v>95284.718999999997</v>
      </c>
      <c r="E1651" s="37">
        <v>95284.718999999997</v>
      </c>
      <c r="F1651" s="37">
        <v>95284.718999999997</v>
      </c>
      <c r="G1651" s="37">
        <v>95284.718999999997</v>
      </c>
      <c r="H1651" s="37">
        <v>95284.718999999997</v>
      </c>
      <c r="I1651" s="37">
        <v>95284.72</v>
      </c>
      <c r="J1651" s="37">
        <v>95284.72</v>
      </c>
      <c r="K1651" s="37">
        <v>95284.72</v>
      </c>
      <c r="L1651" s="37">
        <v>95284.72</v>
      </c>
      <c r="M1651" s="37">
        <v>95284.72</v>
      </c>
      <c r="N1651" s="37">
        <v>95284.72</v>
      </c>
      <c r="O1651" s="37">
        <v>95284.72</v>
      </c>
      <c r="P1651" s="37">
        <v>95284.72</v>
      </c>
      <c r="Q1651" s="37">
        <v>95284.72</v>
      </c>
      <c r="R1651" s="37">
        <v>95284.72</v>
      </c>
      <c r="S1651" s="37">
        <v>95284.72</v>
      </c>
    </row>
    <row r="1652" spans="2:19">
      <c r="B1652" s="6">
        <v>1988</v>
      </c>
      <c r="C1652" s="37">
        <v>11414.763999999999</v>
      </c>
      <c r="D1652" s="37">
        <v>11414.763999999999</v>
      </c>
      <c r="E1652" s="37">
        <v>11414.763999999999</v>
      </c>
      <c r="F1652" s="37">
        <v>11414.763999999999</v>
      </c>
      <c r="G1652" s="37">
        <v>11414.763999999999</v>
      </c>
      <c r="H1652" s="37">
        <v>11414.763999999999</v>
      </c>
      <c r="I1652" s="37">
        <v>11414.76</v>
      </c>
      <c r="J1652" s="37">
        <v>11414.76</v>
      </c>
      <c r="K1652" s="37">
        <v>11414.76</v>
      </c>
      <c r="L1652" s="37">
        <v>11414.76</v>
      </c>
      <c r="M1652" s="37">
        <v>11414.76</v>
      </c>
      <c r="N1652" s="37">
        <v>3034</v>
      </c>
      <c r="O1652" s="37">
        <v>3034</v>
      </c>
      <c r="P1652" s="37">
        <v>3034</v>
      </c>
      <c r="Q1652" s="37">
        <v>3034</v>
      </c>
      <c r="R1652" s="37">
        <v>3034</v>
      </c>
      <c r="S1652" s="37">
        <v>3034</v>
      </c>
    </row>
    <row r="1653" spans="2:19">
      <c r="B1653" s="6">
        <v>1987</v>
      </c>
      <c r="C1653" s="37">
        <v>6011.75</v>
      </c>
      <c r="D1653" s="37">
        <v>6011.75</v>
      </c>
      <c r="E1653" s="37">
        <v>6011.75</v>
      </c>
      <c r="F1653" s="37">
        <v>6011.75</v>
      </c>
      <c r="G1653" s="37">
        <v>6011.75</v>
      </c>
      <c r="H1653" s="37">
        <v>6011.75</v>
      </c>
      <c r="I1653" s="37">
        <v>6011.75</v>
      </c>
      <c r="J1653" s="37">
        <v>6011.75</v>
      </c>
      <c r="K1653" s="37">
        <v>6011.75</v>
      </c>
      <c r="L1653" s="37">
        <v>6011.75</v>
      </c>
      <c r="M1653" s="37">
        <v>6011.75</v>
      </c>
      <c r="N1653" s="37">
        <v>6011.75</v>
      </c>
      <c r="O1653" s="37">
        <v>6011.75</v>
      </c>
      <c r="P1653" s="37">
        <v>6011.75</v>
      </c>
      <c r="Q1653" s="37">
        <v>6011.75</v>
      </c>
      <c r="R1653" s="37">
        <v>6011.75</v>
      </c>
      <c r="S1653" s="37">
        <v>6011.75</v>
      </c>
    </row>
    <row r="1654" spans="2:19">
      <c r="B1654" s="6">
        <v>1986</v>
      </c>
      <c r="C1654" s="37">
        <v>41629.89</v>
      </c>
      <c r="D1654" s="37">
        <v>41629.89</v>
      </c>
      <c r="E1654" s="37">
        <v>41629.89</v>
      </c>
      <c r="F1654" s="37">
        <v>41629.89</v>
      </c>
      <c r="G1654" s="37">
        <v>41629.89</v>
      </c>
      <c r="H1654" s="37">
        <v>41629.89</v>
      </c>
      <c r="I1654" s="37">
        <v>41629.89</v>
      </c>
      <c r="J1654" s="37">
        <v>41629.89</v>
      </c>
      <c r="K1654" s="37">
        <v>41629.89</v>
      </c>
      <c r="L1654" s="37">
        <v>41629.89</v>
      </c>
      <c r="M1654" s="37">
        <v>41629.89</v>
      </c>
      <c r="N1654" s="37">
        <v>41629.89</v>
      </c>
      <c r="O1654" s="37">
        <v>41629.89</v>
      </c>
      <c r="P1654" s="37">
        <v>41629.89</v>
      </c>
      <c r="Q1654" s="37">
        <v>41629.89</v>
      </c>
      <c r="R1654" s="37">
        <v>41629.89</v>
      </c>
      <c r="S1654" s="37">
        <v>41629.89</v>
      </c>
    </row>
    <row r="1655" spans="2:19">
      <c r="B1655" s="6">
        <v>1985</v>
      </c>
      <c r="C1655" s="37">
        <v>251772.39</v>
      </c>
      <c r="D1655" s="37">
        <v>251772.39</v>
      </c>
      <c r="E1655" s="37">
        <v>251772.39</v>
      </c>
      <c r="F1655" s="37">
        <v>251772.39</v>
      </c>
      <c r="G1655" s="37">
        <v>251772.39</v>
      </c>
      <c r="H1655" s="37">
        <v>251772.39</v>
      </c>
      <c r="I1655" s="37">
        <v>251772.39</v>
      </c>
      <c r="J1655" s="37">
        <v>251772.39</v>
      </c>
      <c r="K1655" s="37">
        <v>251772.39</v>
      </c>
      <c r="L1655" s="37">
        <v>251772.39</v>
      </c>
      <c r="M1655" s="37">
        <v>251772.39</v>
      </c>
      <c r="N1655" s="37">
        <v>251772.39</v>
      </c>
      <c r="O1655" s="37">
        <v>251772.39</v>
      </c>
      <c r="P1655" s="37">
        <v>251772.39</v>
      </c>
      <c r="Q1655" s="37">
        <v>251772.39</v>
      </c>
      <c r="R1655" s="37">
        <v>251772.39</v>
      </c>
      <c r="S1655" s="37">
        <v>251772.39</v>
      </c>
    </row>
    <row r="1656" spans="2:19">
      <c r="B1656" s="6">
        <v>1984</v>
      </c>
      <c r="C1656" s="37">
        <v>6678.49</v>
      </c>
      <c r="D1656" s="37">
        <v>6678.49</v>
      </c>
      <c r="E1656" s="37">
        <v>6678.49</v>
      </c>
      <c r="F1656" s="37">
        <v>6678.49</v>
      </c>
      <c r="G1656" s="37">
        <v>6678.49</v>
      </c>
      <c r="H1656" s="37">
        <v>6678.49</v>
      </c>
      <c r="I1656" s="37">
        <v>6678.49</v>
      </c>
      <c r="J1656" s="37">
        <v>6678.49</v>
      </c>
      <c r="K1656" s="37">
        <v>6678.49</v>
      </c>
      <c r="L1656" s="37">
        <v>6678.49</v>
      </c>
      <c r="M1656" s="37">
        <v>6678.49</v>
      </c>
      <c r="N1656" s="37">
        <v>6678.49</v>
      </c>
      <c r="O1656" s="37">
        <v>6678.49</v>
      </c>
      <c r="P1656" s="37">
        <v>6678.49</v>
      </c>
      <c r="Q1656" s="37">
        <v>6678.49</v>
      </c>
      <c r="R1656" s="37">
        <v>6678.49</v>
      </c>
      <c r="S1656" s="37">
        <v>6678.49</v>
      </c>
    </row>
    <row r="1657" spans="2:19">
      <c r="B1657" s="6">
        <v>1983</v>
      </c>
      <c r="C1657" s="37">
        <v>74664.97</v>
      </c>
      <c r="D1657" s="37">
        <v>74664.97</v>
      </c>
      <c r="E1657" s="37">
        <v>74664.97</v>
      </c>
      <c r="F1657" s="37">
        <v>74664.97</v>
      </c>
      <c r="G1657" s="37">
        <v>74664.97</v>
      </c>
      <c r="H1657" s="37">
        <v>74664.97</v>
      </c>
      <c r="I1657" s="37">
        <v>74664.97</v>
      </c>
      <c r="J1657" s="37">
        <v>74664.97</v>
      </c>
      <c r="K1657" s="37">
        <v>74664.97</v>
      </c>
      <c r="L1657" s="37">
        <v>74664.97</v>
      </c>
      <c r="M1657" s="37">
        <v>74664.97</v>
      </c>
      <c r="N1657" s="37">
        <v>74664.97</v>
      </c>
      <c r="O1657" s="37">
        <v>74664.97</v>
      </c>
      <c r="P1657" s="37">
        <v>74664.97</v>
      </c>
      <c r="Q1657" s="37">
        <v>74664.97</v>
      </c>
      <c r="R1657" s="37">
        <v>74664.97</v>
      </c>
      <c r="S1657" s="37">
        <v>74664.97</v>
      </c>
    </row>
    <row r="1658" spans="2:19">
      <c r="B1658" s="6">
        <v>1982</v>
      </c>
      <c r="C1658" s="37">
        <v>19056.349999999999</v>
      </c>
      <c r="D1658" s="37">
        <v>19056.349999999999</v>
      </c>
      <c r="E1658" s="37">
        <v>19056.349999999999</v>
      </c>
      <c r="F1658" s="37">
        <v>19056.349999999999</v>
      </c>
      <c r="G1658" s="37">
        <v>19056.349999999999</v>
      </c>
      <c r="H1658" s="37">
        <v>19056.349999999999</v>
      </c>
      <c r="I1658" s="37">
        <v>19056.349999999999</v>
      </c>
      <c r="J1658" s="37">
        <v>19056.349999999999</v>
      </c>
      <c r="K1658" s="37">
        <v>19056.349999999999</v>
      </c>
      <c r="L1658" s="37">
        <v>19056.349999999999</v>
      </c>
      <c r="M1658" s="37">
        <v>14301.34</v>
      </c>
      <c r="N1658" s="37">
        <v>14301.34</v>
      </c>
      <c r="O1658" s="37">
        <v>14301.34</v>
      </c>
      <c r="P1658" s="37">
        <v>14301.34</v>
      </c>
      <c r="Q1658" s="37">
        <v>14301.34</v>
      </c>
      <c r="R1658" s="37">
        <v>14301.34</v>
      </c>
      <c r="S1658" s="37">
        <v>14301.34</v>
      </c>
    </row>
    <row r="1659" spans="2:19">
      <c r="B1659" s="6">
        <v>1981</v>
      </c>
      <c r="C1659" s="37">
        <v>35276.58</v>
      </c>
      <c r="D1659" s="37">
        <v>35276.58</v>
      </c>
      <c r="E1659" s="37">
        <v>35276.58</v>
      </c>
      <c r="F1659" s="37">
        <v>35276.58</v>
      </c>
      <c r="G1659" s="37">
        <v>35276.58</v>
      </c>
      <c r="H1659" s="37">
        <v>35276.58</v>
      </c>
      <c r="I1659" s="37">
        <v>35276.58</v>
      </c>
      <c r="J1659" s="37">
        <v>35276.58</v>
      </c>
      <c r="K1659" s="37">
        <v>35276.58</v>
      </c>
      <c r="L1659" s="37">
        <v>35276.58</v>
      </c>
      <c r="M1659" s="37">
        <v>35276.58</v>
      </c>
      <c r="N1659" s="37">
        <v>35276.58</v>
      </c>
      <c r="O1659" s="37">
        <v>35276.58</v>
      </c>
      <c r="P1659" s="37">
        <v>35276.58</v>
      </c>
      <c r="Q1659" s="37">
        <v>35276.58</v>
      </c>
      <c r="R1659" s="37">
        <v>35276.58</v>
      </c>
      <c r="S1659" s="37">
        <v>35276.58</v>
      </c>
    </row>
    <row r="1660" spans="2:19">
      <c r="B1660" s="6">
        <v>1980</v>
      </c>
      <c r="C1660" s="37">
        <v>20082.009999999998</v>
      </c>
      <c r="D1660" s="37">
        <v>20082.009999999998</v>
      </c>
      <c r="E1660" s="37">
        <v>20082.009999999998</v>
      </c>
      <c r="F1660" s="37">
        <v>20082.009999999998</v>
      </c>
      <c r="G1660" s="37">
        <v>20082.009999999998</v>
      </c>
      <c r="H1660" s="37">
        <v>20082.009999999998</v>
      </c>
      <c r="I1660" s="37">
        <v>20082.009999999998</v>
      </c>
      <c r="J1660" s="37">
        <v>20082.009999999998</v>
      </c>
      <c r="K1660" s="37">
        <v>20082.009999999998</v>
      </c>
      <c r="L1660" s="37">
        <v>20082.009999999998</v>
      </c>
      <c r="M1660" s="37">
        <v>20082.009999999998</v>
      </c>
      <c r="N1660" s="37">
        <v>20082.009999999998</v>
      </c>
      <c r="O1660" s="37">
        <v>20082.009999999998</v>
      </c>
      <c r="P1660" s="37">
        <v>20082.009999999998</v>
      </c>
      <c r="Q1660" s="37">
        <v>20082.009999999998</v>
      </c>
      <c r="R1660" s="37">
        <v>20082.009999999998</v>
      </c>
      <c r="S1660" s="37">
        <v>20082.009999999998</v>
      </c>
    </row>
    <row r="1661" spans="2:19">
      <c r="B1661" s="6">
        <v>1979</v>
      </c>
      <c r="C1661" s="37">
        <v>9406.24</v>
      </c>
      <c r="D1661" s="37">
        <v>9406.24</v>
      </c>
      <c r="E1661" s="37">
        <v>9406.24</v>
      </c>
      <c r="F1661" s="37">
        <v>9406.24</v>
      </c>
      <c r="G1661" s="37">
        <v>6335.25</v>
      </c>
      <c r="H1661" s="37">
        <v>6335.25</v>
      </c>
      <c r="I1661" s="37">
        <v>6335.25</v>
      </c>
      <c r="J1661" s="37">
        <v>6335.25</v>
      </c>
      <c r="K1661" s="37">
        <v>6335.25</v>
      </c>
      <c r="L1661" s="37">
        <v>6335.25</v>
      </c>
      <c r="M1661" s="37">
        <v>6335.25</v>
      </c>
      <c r="N1661" s="37">
        <v>6335.25</v>
      </c>
      <c r="O1661" s="37">
        <v>6335.25</v>
      </c>
      <c r="P1661" s="37">
        <v>6335.25</v>
      </c>
      <c r="Q1661" s="37">
        <v>6335.25</v>
      </c>
      <c r="R1661" s="37">
        <v>6335.25</v>
      </c>
      <c r="S1661" s="37">
        <v>6335.25</v>
      </c>
    </row>
    <row r="1662" spans="2:19">
      <c r="B1662" s="6">
        <v>1978</v>
      </c>
      <c r="C1662" s="37">
        <v>29568.01</v>
      </c>
      <c r="D1662" s="37">
        <v>29568.01</v>
      </c>
      <c r="E1662" s="37">
        <v>29568.01</v>
      </c>
      <c r="F1662" s="37">
        <v>29568.01</v>
      </c>
      <c r="G1662" s="37">
        <v>29568.01</v>
      </c>
      <c r="H1662" s="37">
        <v>29568.01</v>
      </c>
      <c r="I1662" s="37">
        <v>29568.01</v>
      </c>
      <c r="J1662" s="37">
        <v>29568.01</v>
      </c>
      <c r="K1662" s="37">
        <v>29568.01</v>
      </c>
      <c r="L1662" s="37">
        <v>29568.01</v>
      </c>
      <c r="M1662" s="37">
        <v>29568.01</v>
      </c>
      <c r="N1662" s="37">
        <v>29568.01</v>
      </c>
      <c r="O1662" s="37">
        <v>29568.01</v>
      </c>
      <c r="P1662" s="37">
        <v>29568.01</v>
      </c>
      <c r="Q1662" s="37">
        <v>29568.01</v>
      </c>
      <c r="R1662" s="37">
        <v>29568.01</v>
      </c>
      <c r="S1662" s="37">
        <v>29568.01</v>
      </c>
    </row>
    <row r="1663" spans="2:19">
      <c r="B1663" s="6">
        <v>1977</v>
      </c>
      <c r="C1663" s="37">
        <v>27545.34</v>
      </c>
      <c r="D1663" s="37">
        <v>27545.34</v>
      </c>
      <c r="E1663" s="37">
        <v>27545.34</v>
      </c>
      <c r="F1663" s="37">
        <v>27545.34</v>
      </c>
      <c r="G1663" s="37">
        <v>27545.34</v>
      </c>
      <c r="H1663" s="37">
        <v>27545.34</v>
      </c>
      <c r="I1663" s="37">
        <v>27545.34</v>
      </c>
      <c r="J1663" s="37">
        <v>27545.34</v>
      </c>
      <c r="K1663" s="37">
        <v>27545.34</v>
      </c>
      <c r="L1663" s="37">
        <v>27545.34</v>
      </c>
      <c r="M1663" s="37">
        <v>27545.34</v>
      </c>
      <c r="N1663" s="37">
        <v>27545.34</v>
      </c>
      <c r="O1663" s="37">
        <v>27545.34</v>
      </c>
      <c r="P1663" s="37">
        <v>27545.34</v>
      </c>
      <c r="Q1663" s="37">
        <v>27545.34</v>
      </c>
      <c r="R1663" s="37">
        <v>27545.34</v>
      </c>
      <c r="S1663" s="37">
        <v>27545.34</v>
      </c>
    </row>
    <row r="1664" spans="2:19">
      <c r="B1664" s="6">
        <v>1976</v>
      </c>
      <c r="C1664" s="37">
        <v>29592.04</v>
      </c>
      <c r="D1664" s="37">
        <v>29592.04</v>
      </c>
      <c r="E1664" s="37">
        <v>29592.04</v>
      </c>
      <c r="F1664" s="37">
        <v>29592.04</v>
      </c>
      <c r="G1664" s="37">
        <v>29592.04</v>
      </c>
      <c r="H1664" s="37">
        <v>29592.04</v>
      </c>
      <c r="I1664" s="37">
        <v>29592.04</v>
      </c>
      <c r="J1664" s="37">
        <v>29592.04</v>
      </c>
      <c r="K1664" s="37">
        <v>29592.04</v>
      </c>
      <c r="L1664" s="37">
        <v>29592.04</v>
      </c>
      <c r="M1664" s="37">
        <v>29592.04</v>
      </c>
      <c r="N1664" s="37">
        <v>29592.04</v>
      </c>
      <c r="O1664" s="37">
        <v>29592.04</v>
      </c>
      <c r="P1664" s="37">
        <v>29592.04</v>
      </c>
      <c r="Q1664" s="37">
        <v>29592.04</v>
      </c>
      <c r="R1664" s="37">
        <v>29592.04</v>
      </c>
      <c r="S1664" s="37">
        <v>29592.04</v>
      </c>
    </row>
    <row r="1665" spans="2:19">
      <c r="B1665" s="6">
        <v>1975</v>
      </c>
      <c r="C1665" s="37">
        <v>23483.64</v>
      </c>
      <c r="D1665" s="37">
        <v>23483.64</v>
      </c>
      <c r="E1665" s="37">
        <v>23483.64</v>
      </c>
      <c r="F1665" s="37">
        <v>23483.64</v>
      </c>
      <c r="G1665" s="37">
        <v>23483.64</v>
      </c>
      <c r="H1665" s="37">
        <v>23483.64</v>
      </c>
      <c r="I1665" s="37">
        <v>23483.64</v>
      </c>
      <c r="J1665" s="37">
        <v>23483.64</v>
      </c>
      <c r="K1665" s="37">
        <v>23483.64</v>
      </c>
      <c r="L1665" s="37">
        <v>23483.64</v>
      </c>
      <c r="M1665" s="37">
        <v>23483.64</v>
      </c>
      <c r="N1665" s="37">
        <v>23483.64</v>
      </c>
      <c r="O1665" s="37">
        <v>23483.64</v>
      </c>
      <c r="P1665" s="37">
        <v>23483.64</v>
      </c>
      <c r="Q1665" s="37">
        <v>23483.64</v>
      </c>
      <c r="R1665" s="37">
        <v>23483.64</v>
      </c>
      <c r="S1665" s="37">
        <v>23483.64</v>
      </c>
    </row>
    <row r="1666" spans="2:19">
      <c r="B1666" s="6">
        <v>1974</v>
      </c>
      <c r="C1666" s="37">
        <v>3437.42</v>
      </c>
      <c r="D1666" s="37">
        <v>3437.42</v>
      </c>
      <c r="E1666" s="37">
        <v>3437.42</v>
      </c>
      <c r="F1666" s="37">
        <v>3437.42</v>
      </c>
      <c r="G1666" s="37">
        <v>3437.42</v>
      </c>
      <c r="H1666" s="37">
        <v>3437.42</v>
      </c>
      <c r="I1666" s="37">
        <v>3437.42</v>
      </c>
      <c r="J1666" s="37">
        <v>3437.42</v>
      </c>
      <c r="K1666" s="37">
        <v>3437.42</v>
      </c>
      <c r="L1666" s="37">
        <v>3437.42</v>
      </c>
      <c r="M1666" s="37">
        <v>3437.42</v>
      </c>
      <c r="N1666" s="37">
        <v>3437.42</v>
      </c>
      <c r="O1666" s="37">
        <v>3437.42</v>
      </c>
      <c r="P1666" s="37">
        <v>3437.42</v>
      </c>
      <c r="Q1666" s="37">
        <v>3437.42</v>
      </c>
      <c r="R1666" s="37">
        <v>3437.42</v>
      </c>
      <c r="S1666" s="37">
        <v>3437.42</v>
      </c>
    </row>
    <row r="1667" spans="2:19">
      <c r="B1667" s="6">
        <v>1973</v>
      </c>
      <c r="C1667" s="37">
        <v>33939.040000000001</v>
      </c>
      <c r="D1667" s="37">
        <v>33939.040000000001</v>
      </c>
      <c r="E1667" s="37">
        <v>33939.040000000001</v>
      </c>
      <c r="F1667" s="37">
        <v>33939.040000000001</v>
      </c>
      <c r="G1667" s="37">
        <v>33939.040000000001</v>
      </c>
      <c r="H1667" s="37">
        <v>33939.040000000001</v>
      </c>
      <c r="I1667" s="37">
        <v>33939.040000000001</v>
      </c>
      <c r="J1667" s="37">
        <v>33939.040000000001</v>
      </c>
      <c r="K1667" s="37">
        <v>33939.040000000001</v>
      </c>
      <c r="L1667" s="37">
        <v>33939.040000000001</v>
      </c>
      <c r="M1667" s="37">
        <v>33939.040000000001</v>
      </c>
      <c r="N1667" s="37">
        <v>33939.040000000001</v>
      </c>
      <c r="O1667" s="37">
        <v>33939.040000000001</v>
      </c>
      <c r="P1667" s="37">
        <v>33939.040000000001</v>
      </c>
      <c r="Q1667" s="37">
        <v>33939.040000000001</v>
      </c>
      <c r="R1667" s="37">
        <v>33939.040000000001</v>
      </c>
      <c r="S1667" s="37">
        <v>33939.040000000001</v>
      </c>
    </row>
    <row r="1668" spans="2:19">
      <c r="B1668" s="6">
        <v>1972</v>
      </c>
      <c r="C1668" s="37">
        <v>42083.92</v>
      </c>
      <c r="D1668" s="37">
        <v>42083.92</v>
      </c>
      <c r="E1668" s="37">
        <v>42083.92</v>
      </c>
      <c r="F1668" s="37">
        <v>42083.92</v>
      </c>
      <c r="G1668" s="37">
        <v>42083.92</v>
      </c>
      <c r="H1668" s="37">
        <v>42083.92</v>
      </c>
      <c r="I1668" s="37">
        <v>42083.92</v>
      </c>
      <c r="J1668" s="37">
        <v>42083.92</v>
      </c>
      <c r="K1668" s="37">
        <v>42083.92</v>
      </c>
      <c r="L1668" s="37">
        <v>42083.92</v>
      </c>
      <c r="M1668" s="37">
        <v>42083.92</v>
      </c>
      <c r="N1668" s="37">
        <v>42083.92</v>
      </c>
      <c r="O1668" s="37">
        <v>42083.92</v>
      </c>
      <c r="P1668" s="37">
        <v>42083.92</v>
      </c>
      <c r="Q1668" s="37">
        <v>42083.92</v>
      </c>
      <c r="R1668" s="37">
        <v>42083.92</v>
      </c>
      <c r="S1668" s="37">
        <v>42083.92</v>
      </c>
    </row>
    <row r="1669" spans="2:19">
      <c r="B1669" s="6">
        <v>1971</v>
      </c>
      <c r="C1669" s="37">
        <v>49017.04</v>
      </c>
      <c r="D1669" s="37">
        <v>49017.04</v>
      </c>
      <c r="E1669" s="37">
        <v>49017.04</v>
      </c>
      <c r="F1669" s="37">
        <v>49017.04</v>
      </c>
      <c r="G1669" s="37">
        <v>49017.04</v>
      </c>
      <c r="H1669" s="37">
        <v>49017.04</v>
      </c>
      <c r="I1669" s="37">
        <v>49017.04</v>
      </c>
      <c r="J1669" s="37">
        <v>49017.04</v>
      </c>
      <c r="K1669" s="37">
        <v>49017.04</v>
      </c>
      <c r="L1669" s="37">
        <v>49017.04</v>
      </c>
      <c r="M1669" s="37">
        <v>49017.04</v>
      </c>
      <c r="N1669" s="37">
        <v>49017.04</v>
      </c>
      <c r="O1669" s="37">
        <v>49017.04</v>
      </c>
      <c r="P1669" s="37">
        <v>49017.04</v>
      </c>
      <c r="Q1669" s="37">
        <v>49017.04</v>
      </c>
      <c r="R1669" s="37">
        <v>49017.04</v>
      </c>
      <c r="S1669" s="37">
        <v>49017.04</v>
      </c>
    </row>
    <row r="1670" spans="2:19">
      <c r="B1670" s="6">
        <v>1970</v>
      </c>
      <c r="C1670" s="37">
        <v>45196.17</v>
      </c>
      <c r="D1670" s="37">
        <v>45196.17</v>
      </c>
      <c r="E1670" s="37">
        <v>45196.17</v>
      </c>
      <c r="F1670" s="37">
        <v>45196.17</v>
      </c>
      <c r="G1670" s="37">
        <v>45196.17</v>
      </c>
      <c r="H1670" s="37">
        <v>45196.17</v>
      </c>
      <c r="I1670" s="37">
        <v>45196.17</v>
      </c>
      <c r="J1670" s="37">
        <v>45196.17</v>
      </c>
      <c r="K1670" s="37">
        <v>45196.17</v>
      </c>
      <c r="L1670" s="37">
        <v>45196.17</v>
      </c>
      <c r="M1670" s="37">
        <v>45196.17</v>
      </c>
      <c r="N1670" s="37">
        <v>45196.17</v>
      </c>
      <c r="O1670" s="37">
        <v>45196.17</v>
      </c>
      <c r="P1670" s="37">
        <v>45196.17</v>
      </c>
      <c r="Q1670" s="37">
        <v>45196.17</v>
      </c>
      <c r="R1670" s="37">
        <v>45196.17</v>
      </c>
      <c r="S1670" s="37">
        <v>45196.17</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12708.16</v>
      </c>
      <c r="D1672" s="37">
        <v>12708.16</v>
      </c>
      <c r="E1672" s="37">
        <v>12708.16</v>
      </c>
      <c r="F1672" s="37">
        <v>12708.16</v>
      </c>
      <c r="G1672" s="37">
        <v>12708.16</v>
      </c>
      <c r="H1672" s="37">
        <v>12708.16</v>
      </c>
      <c r="I1672" s="37">
        <v>12708.16</v>
      </c>
      <c r="J1672" s="37">
        <v>12708.16</v>
      </c>
      <c r="K1672" s="37">
        <v>12708.16</v>
      </c>
      <c r="L1672" s="37">
        <v>12708.16</v>
      </c>
      <c r="M1672" s="37">
        <v>12708.16</v>
      </c>
      <c r="N1672" s="37">
        <v>12708.16</v>
      </c>
      <c r="O1672" s="37">
        <v>12708.16</v>
      </c>
      <c r="P1672" s="37">
        <v>12708.16</v>
      </c>
      <c r="Q1672" s="37">
        <v>12708.16</v>
      </c>
      <c r="R1672" s="37">
        <v>12708.16</v>
      </c>
      <c r="S1672" s="37">
        <v>12708.16</v>
      </c>
    </row>
    <row r="1673" spans="2:19">
      <c r="B1673" s="6">
        <v>1967</v>
      </c>
      <c r="C1673" s="37">
        <v>31781.9</v>
      </c>
      <c r="D1673" s="37">
        <v>31781.9</v>
      </c>
      <c r="E1673" s="37">
        <v>31781.9</v>
      </c>
      <c r="F1673" s="37">
        <v>31781.9</v>
      </c>
      <c r="G1673" s="37">
        <v>31781.9</v>
      </c>
      <c r="H1673" s="37">
        <v>31781.9</v>
      </c>
      <c r="I1673" s="37">
        <v>31781.9</v>
      </c>
      <c r="J1673" s="37">
        <v>31781.9</v>
      </c>
      <c r="K1673" s="37">
        <v>31781.9</v>
      </c>
      <c r="L1673" s="37">
        <v>31781.9</v>
      </c>
      <c r="M1673" s="37">
        <v>31781.9</v>
      </c>
      <c r="N1673" s="37">
        <v>31781.9</v>
      </c>
      <c r="O1673" s="37">
        <v>31781.9</v>
      </c>
      <c r="P1673" s="37">
        <v>31781.9</v>
      </c>
      <c r="Q1673" s="37">
        <v>31781.9</v>
      </c>
      <c r="R1673" s="37">
        <v>31781.9</v>
      </c>
      <c r="S1673" s="37">
        <v>31781.9</v>
      </c>
    </row>
    <row r="1674" spans="2:19">
      <c r="B1674" s="6">
        <v>1966</v>
      </c>
      <c r="C1674" s="37">
        <v>3689.48</v>
      </c>
      <c r="D1674" s="37">
        <v>3689.48</v>
      </c>
      <c r="E1674" s="37">
        <v>3689.48</v>
      </c>
      <c r="F1674" s="37">
        <v>3689.48</v>
      </c>
      <c r="G1674" s="37">
        <v>3689.48</v>
      </c>
      <c r="H1674" s="37">
        <v>3689.48</v>
      </c>
      <c r="I1674" s="37">
        <v>3689.48</v>
      </c>
      <c r="J1674" s="37">
        <v>3689.48</v>
      </c>
      <c r="K1674" s="37">
        <v>3689.48</v>
      </c>
      <c r="L1674" s="37">
        <v>3689.48</v>
      </c>
      <c r="M1674" s="37">
        <v>3689.48</v>
      </c>
      <c r="N1674" s="37">
        <v>3689.48</v>
      </c>
      <c r="O1674" s="37">
        <v>3689.48</v>
      </c>
      <c r="P1674" s="37">
        <v>3689.48</v>
      </c>
      <c r="Q1674" s="37">
        <v>3689.48</v>
      </c>
      <c r="R1674" s="37">
        <v>3689.48</v>
      </c>
      <c r="S1674" s="37">
        <v>3689.48</v>
      </c>
    </row>
    <row r="1675" spans="2:19">
      <c r="B1675" s="6">
        <v>1965</v>
      </c>
      <c r="C1675" s="37">
        <v>226.5</v>
      </c>
      <c r="D1675" s="37">
        <v>226.5</v>
      </c>
      <c r="E1675" s="37">
        <v>226.5</v>
      </c>
      <c r="F1675" s="37">
        <v>226.5</v>
      </c>
      <c r="G1675" s="37">
        <v>226.5</v>
      </c>
      <c r="H1675" s="37">
        <v>226.5</v>
      </c>
      <c r="I1675" s="37">
        <v>226.5</v>
      </c>
      <c r="J1675" s="37">
        <v>226.5</v>
      </c>
      <c r="K1675" s="37">
        <v>226.5</v>
      </c>
      <c r="L1675" s="37">
        <v>226.5</v>
      </c>
      <c r="M1675" s="37">
        <v>226.5</v>
      </c>
      <c r="N1675" s="37">
        <v>226.5</v>
      </c>
      <c r="O1675" s="37">
        <v>226.5</v>
      </c>
      <c r="P1675" s="37">
        <v>226.5</v>
      </c>
      <c r="Q1675" s="37">
        <v>226.5</v>
      </c>
      <c r="R1675" s="37">
        <v>226.5</v>
      </c>
      <c r="S1675" s="37">
        <v>226.5</v>
      </c>
    </row>
    <row r="1676" spans="2:19">
      <c r="B1676" s="6">
        <v>1964</v>
      </c>
      <c r="C1676" s="37">
        <v>4105.16</v>
      </c>
      <c r="D1676" s="37">
        <v>4105.16</v>
      </c>
      <c r="E1676" s="37">
        <v>4105.16</v>
      </c>
      <c r="F1676" s="37">
        <v>4105.16</v>
      </c>
      <c r="G1676" s="37">
        <v>4105.16</v>
      </c>
      <c r="H1676" s="37">
        <v>4105.16</v>
      </c>
      <c r="I1676" s="37">
        <v>4105.16</v>
      </c>
      <c r="J1676" s="37">
        <v>4105.16</v>
      </c>
      <c r="K1676" s="37">
        <v>4105.16</v>
      </c>
      <c r="L1676" s="37">
        <v>4105.16</v>
      </c>
      <c r="M1676" s="37">
        <v>4105.16</v>
      </c>
      <c r="N1676" s="37">
        <v>4105.16</v>
      </c>
      <c r="O1676" s="37">
        <v>4105.16</v>
      </c>
      <c r="P1676" s="37">
        <v>4105.16</v>
      </c>
      <c r="Q1676" s="37">
        <v>4105.16</v>
      </c>
      <c r="R1676" s="37">
        <v>4105.16</v>
      </c>
      <c r="S1676" s="37">
        <v>4105.16</v>
      </c>
    </row>
    <row r="1677" spans="2:19">
      <c r="B1677" s="6">
        <v>1963</v>
      </c>
      <c r="C1677" s="37">
        <v>16043.83</v>
      </c>
      <c r="D1677" s="37">
        <v>16043.83</v>
      </c>
      <c r="E1677" s="37">
        <v>16043.83</v>
      </c>
      <c r="F1677" s="37">
        <v>16043.83</v>
      </c>
      <c r="G1677" s="37">
        <v>16043.83</v>
      </c>
      <c r="H1677" s="37">
        <v>16043.83</v>
      </c>
      <c r="I1677" s="37">
        <v>16043.83</v>
      </c>
      <c r="J1677" s="37">
        <v>16043.83</v>
      </c>
      <c r="K1677" s="37">
        <v>16043.83</v>
      </c>
      <c r="L1677" s="37">
        <v>16043.83</v>
      </c>
      <c r="M1677" s="37">
        <v>16043.83</v>
      </c>
      <c r="N1677" s="37">
        <v>16043.83</v>
      </c>
      <c r="O1677" s="37">
        <v>16043.83</v>
      </c>
      <c r="P1677" s="37">
        <v>16043.83</v>
      </c>
      <c r="Q1677" s="37">
        <v>16043.83</v>
      </c>
      <c r="R1677" s="37">
        <v>16043.83</v>
      </c>
      <c r="S1677" s="37">
        <v>16043.83</v>
      </c>
    </row>
    <row r="1678" spans="2:19">
      <c r="B1678" s="6">
        <v>1962</v>
      </c>
      <c r="C1678" s="37">
        <v>4189.01</v>
      </c>
      <c r="D1678" s="37">
        <v>4189.01</v>
      </c>
      <c r="E1678" s="37">
        <v>4189.01</v>
      </c>
      <c r="F1678" s="37">
        <v>4189.01</v>
      </c>
      <c r="G1678" s="37">
        <v>1118.0200000000004</v>
      </c>
      <c r="H1678" s="37">
        <v>1118.0200000000004</v>
      </c>
      <c r="I1678" s="37">
        <v>1118.02</v>
      </c>
      <c r="J1678" s="37">
        <v>1118.02</v>
      </c>
      <c r="K1678" s="37">
        <v>1118.02</v>
      </c>
      <c r="L1678" s="37">
        <v>1118.02</v>
      </c>
      <c r="M1678" s="37">
        <v>1118.02</v>
      </c>
      <c r="N1678" s="37">
        <v>1118.02</v>
      </c>
      <c r="O1678" s="37">
        <v>1118.02</v>
      </c>
      <c r="P1678" s="37">
        <v>1118.02</v>
      </c>
      <c r="Q1678" s="37">
        <v>1118.02</v>
      </c>
      <c r="R1678" s="37">
        <v>1118.02</v>
      </c>
      <c r="S1678" s="37">
        <v>1118.02</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2452076.6500000004</v>
      </c>
      <c r="D1711" s="8">
        <f>SUM(D1633:D1710)</f>
        <v>2452076.6500000004</v>
      </c>
      <c r="E1711" s="8">
        <f>SUM(E1632:E1710)</f>
        <v>2459599.4000000004</v>
      </c>
      <c r="F1711" s="8">
        <f>SUM(F1631:F1710)</f>
        <v>2483516.1</v>
      </c>
      <c r="G1711" s="8">
        <f>SUM(G1630:G1710)</f>
        <v>2496469.12</v>
      </c>
      <c r="H1711" s="8">
        <f>SUM(H1624:H1710)</f>
        <v>2588074.91</v>
      </c>
      <c r="I1711" s="8">
        <f>SUM(I1624:I1710)</f>
        <v>2656020.0900000003</v>
      </c>
      <c r="J1711" s="8">
        <f t="shared" ref="J1711" si="31">SUM(J1624:J1710)</f>
        <v>2661815.0900000003</v>
      </c>
      <c r="K1711" s="8">
        <f>SUM(K1624:K1710)</f>
        <v>2806215.9000000004</v>
      </c>
      <c r="L1711" s="8">
        <f t="shared" ref="L1711" si="32">SUM(L1624:L1710)</f>
        <v>2846464.9200000004</v>
      </c>
      <c r="M1711" s="8">
        <f>SUM(M1624:M1710)</f>
        <v>2939096.7100000004</v>
      </c>
      <c r="N1711" s="11">
        <f>SUM(N1619:N1710)</f>
        <v>3065723.8900000006</v>
      </c>
      <c r="O1711" s="11">
        <f>SUM(O1619:O1710)</f>
        <v>3342274.0900000008</v>
      </c>
      <c r="P1711" s="11">
        <f>SUM(P1619:P1710)</f>
        <v>3417156.0900000008</v>
      </c>
      <c r="Q1711" s="11">
        <f>SUM(Q1619:Q1710)</f>
        <v>3445507.4200000009</v>
      </c>
      <c r="R1711" s="11">
        <f>SUM(R1618:R1710)</f>
        <v>3495732.12</v>
      </c>
      <c r="S1711" s="11">
        <f>SUM(S1618:S1710)</f>
        <v>3571946.0000000005</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87960</v>
      </c>
      <c r="Q1716" s="37">
        <v>87960</v>
      </c>
      <c r="R1716" s="37">
        <v>87960</v>
      </c>
      <c r="S1716" s="37">
        <v>87960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15337.14</v>
      </c>
      <c r="N1719" s="37">
        <v>15337.14</v>
      </c>
      <c r="O1719" s="37">
        <v>15337.14</v>
      </c>
      <c r="P1719" s="37">
        <v>15337.14</v>
      </c>
      <c r="Q1719" s="37">
        <v>15337.14</v>
      </c>
      <c r="R1719" s="37">
        <v>15337.14</v>
      </c>
      <c r="S1719" s="37">
        <v>15337.14</v>
      </c>
    </row>
    <row r="1720" spans="1:19">
      <c r="B1720" s="6">
        <v>2015</v>
      </c>
      <c r="C1720" s="36"/>
      <c r="D1720" s="36"/>
      <c r="E1720" s="36"/>
      <c r="F1720" s="36"/>
      <c r="G1720" s="36"/>
      <c r="H1720" s="36"/>
      <c r="I1720" s="36"/>
      <c r="J1720" s="36"/>
      <c r="K1720" s="36"/>
      <c r="L1720" s="37">
        <v>4198.76</v>
      </c>
      <c r="M1720" s="37">
        <v>4198.76</v>
      </c>
      <c r="N1720" s="37">
        <v>4198.76</v>
      </c>
      <c r="O1720" s="37">
        <v>4198.76</v>
      </c>
      <c r="P1720" s="37">
        <v>4198.76</v>
      </c>
      <c r="Q1720" s="37">
        <v>4198.76</v>
      </c>
      <c r="R1720" s="37">
        <v>4198.76</v>
      </c>
      <c r="S1720" s="37">
        <v>4198.76</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1401.2</v>
      </c>
      <c r="J1723" s="37">
        <v>1401.2</v>
      </c>
      <c r="K1723" s="37">
        <v>1401.2</v>
      </c>
      <c r="L1723" s="37">
        <v>1401.2</v>
      </c>
      <c r="M1723" s="37">
        <v>1401.2</v>
      </c>
      <c r="N1723" s="37">
        <v>1401.2</v>
      </c>
      <c r="O1723" s="37">
        <v>1401.2</v>
      </c>
      <c r="P1723" s="37">
        <v>1401.2</v>
      </c>
      <c r="Q1723" s="37">
        <v>1401.2</v>
      </c>
      <c r="R1723" s="37">
        <v>1401.2</v>
      </c>
      <c r="S1723" s="37">
        <v>1401.2</v>
      </c>
    </row>
    <row r="1724" spans="1:19">
      <c r="B1724" s="6">
        <v>2011</v>
      </c>
      <c r="C1724" s="36"/>
      <c r="D1724" s="36"/>
      <c r="E1724" s="36"/>
      <c r="F1724" s="36"/>
      <c r="G1724" s="36"/>
      <c r="H1724" s="37">
        <v>29378.18</v>
      </c>
      <c r="I1724" s="37">
        <v>29378.18</v>
      </c>
      <c r="J1724" s="37">
        <v>29378.18</v>
      </c>
      <c r="K1724" s="37">
        <v>29378.18</v>
      </c>
      <c r="L1724" s="37">
        <v>29378.18</v>
      </c>
      <c r="M1724" s="37">
        <v>29378.18</v>
      </c>
      <c r="N1724" s="37">
        <v>29378.18</v>
      </c>
      <c r="O1724" s="37">
        <v>29378.18</v>
      </c>
      <c r="P1724" s="37">
        <v>29378.18</v>
      </c>
      <c r="Q1724" s="37">
        <v>29378.18</v>
      </c>
      <c r="R1724" s="37">
        <v>29378.18</v>
      </c>
      <c r="S1724" s="37">
        <v>29378.18</v>
      </c>
    </row>
    <row r="1725" spans="1:19">
      <c r="B1725" s="6">
        <v>2010</v>
      </c>
      <c r="C1725" s="36"/>
      <c r="D1725" s="36"/>
      <c r="E1725" s="36"/>
      <c r="F1725" s="36"/>
      <c r="G1725" s="37">
        <v>57371.3</v>
      </c>
      <c r="H1725" s="37">
        <v>57371.3</v>
      </c>
      <c r="I1725" s="37">
        <v>57371.3</v>
      </c>
      <c r="J1725" s="37">
        <v>57371.3</v>
      </c>
      <c r="K1725" s="37">
        <v>57371.3</v>
      </c>
      <c r="L1725" s="37">
        <v>57371.3</v>
      </c>
      <c r="M1725" s="37">
        <v>57371.3</v>
      </c>
      <c r="N1725" s="37">
        <v>57371.3</v>
      </c>
      <c r="O1725" s="37">
        <v>57371.3</v>
      </c>
      <c r="P1725" s="37">
        <v>57371.3</v>
      </c>
      <c r="Q1725" s="37">
        <v>57371.3</v>
      </c>
      <c r="R1725" s="37">
        <v>57371.3</v>
      </c>
      <c r="S1725" s="37">
        <v>57371.3</v>
      </c>
    </row>
    <row r="1726" spans="1:19">
      <c r="B1726" s="6">
        <v>2009</v>
      </c>
      <c r="C1726" s="36"/>
      <c r="D1726" s="36"/>
      <c r="E1726" s="36"/>
      <c r="F1726" s="37">
        <v>37621.79</v>
      </c>
      <c r="G1726" s="37">
        <v>37621.79</v>
      </c>
      <c r="H1726" s="37">
        <v>37621.79</v>
      </c>
      <c r="I1726" s="37">
        <v>37621.79</v>
      </c>
      <c r="J1726" s="37">
        <v>37621.79</v>
      </c>
      <c r="K1726" s="37">
        <v>37621.79</v>
      </c>
      <c r="L1726" s="37">
        <v>37621.79</v>
      </c>
      <c r="M1726" s="37">
        <v>37621.79</v>
      </c>
      <c r="N1726" s="37">
        <v>37621.79</v>
      </c>
      <c r="O1726" s="37">
        <v>37621.79</v>
      </c>
      <c r="P1726" s="37">
        <v>37621.79</v>
      </c>
      <c r="Q1726" s="37">
        <v>37621.79</v>
      </c>
      <c r="R1726" s="37">
        <v>37621.79</v>
      </c>
      <c r="S1726" s="37">
        <v>37621.79</v>
      </c>
    </row>
    <row r="1727" spans="1:19">
      <c r="B1727" s="6">
        <v>2008</v>
      </c>
      <c r="C1727" s="36"/>
      <c r="D1727" s="36"/>
      <c r="E1727" s="37">
        <v>4878.8</v>
      </c>
      <c r="F1727" s="37">
        <v>4878.8</v>
      </c>
      <c r="G1727" s="37">
        <v>4878.8</v>
      </c>
      <c r="H1727" s="37">
        <v>4875.2</v>
      </c>
      <c r="I1727" s="37">
        <v>4875.2</v>
      </c>
      <c r="J1727" s="37">
        <v>4875.2</v>
      </c>
      <c r="K1727" s="37">
        <v>4875.2</v>
      </c>
      <c r="L1727" s="37">
        <v>4875.2</v>
      </c>
      <c r="M1727" s="37">
        <v>4875.2</v>
      </c>
      <c r="N1727" s="37">
        <v>4875.2</v>
      </c>
      <c r="O1727" s="37">
        <v>4875.2</v>
      </c>
      <c r="P1727" s="37">
        <v>4875.2</v>
      </c>
      <c r="Q1727" s="37">
        <v>4875.2</v>
      </c>
      <c r="R1727" s="37">
        <v>4875.2</v>
      </c>
      <c r="S1727" s="37">
        <v>4875.2</v>
      </c>
    </row>
    <row r="1728" spans="1:19">
      <c r="B1728" s="6">
        <v>2007</v>
      </c>
      <c r="C1728" s="36"/>
      <c r="D1728" s="37">
        <v>44918.57</v>
      </c>
      <c r="E1728" s="37">
        <v>44918.57</v>
      </c>
      <c r="F1728" s="37">
        <v>44918.57</v>
      </c>
      <c r="G1728" s="37">
        <v>44918.57</v>
      </c>
      <c r="H1728" s="37">
        <v>44918.57</v>
      </c>
      <c r="I1728" s="37">
        <v>44918.57</v>
      </c>
      <c r="J1728" s="37">
        <v>44918.57</v>
      </c>
      <c r="K1728" s="37">
        <v>44918.57</v>
      </c>
      <c r="L1728" s="37">
        <v>44918.57</v>
      </c>
      <c r="M1728" s="37">
        <v>44918.57</v>
      </c>
      <c r="N1728" s="37">
        <v>44918.57</v>
      </c>
      <c r="O1728" s="37">
        <v>44918.57</v>
      </c>
      <c r="P1728" s="37">
        <v>44918.57</v>
      </c>
      <c r="Q1728" s="37">
        <v>44918.57</v>
      </c>
      <c r="R1728" s="37">
        <v>44918.57</v>
      </c>
      <c r="S1728" s="37">
        <v>44918.57</v>
      </c>
    </row>
    <row r="1729" spans="2:19">
      <c r="B1729" s="6">
        <v>2006</v>
      </c>
      <c r="C1729" s="37">
        <v>90087.16</v>
      </c>
      <c r="D1729" s="37">
        <v>90087.16</v>
      </c>
      <c r="E1729" s="37">
        <v>90087.16</v>
      </c>
      <c r="F1729" s="37">
        <v>90087.16</v>
      </c>
      <c r="G1729" s="37">
        <v>90087.16</v>
      </c>
      <c r="H1729" s="37">
        <v>90087.16</v>
      </c>
      <c r="I1729" s="37">
        <v>90087.16</v>
      </c>
      <c r="J1729" s="37">
        <v>90087.16</v>
      </c>
      <c r="K1729" s="37">
        <v>90087.16</v>
      </c>
      <c r="L1729" s="37">
        <v>90087.16</v>
      </c>
      <c r="M1729" s="37">
        <v>90087.16</v>
      </c>
      <c r="N1729" s="37">
        <v>90087.16</v>
      </c>
      <c r="O1729" s="37">
        <v>90087.16</v>
      </c>
      <c r="P1729" s="37">
        <v>90087.16</v>
      </c>
      <c r="Q1729" s="37">
        <v>90087.16</v>
      </c>
      <c r="R1729" s="37">
        <v>90087.16</v>
      </c>
      <c r="S1729" s="37">
        <v>90087.16</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9116.9699999999993</v>
      </c>
      <c r="D1731" s="37">
        <v>9116.9699999999993</v>
      </c>
      <c r="E1731" s="37">
        <v>9116.9699999999993</v>
      </c>
      <c r="F1731" s="37">
        <v>9116.9699999999993</v>
      </c>
      <c r="G1731" s="37">
        <v>9116.9699999999993</v>
      </c>
      <c r="H1731" s="37">
        <v>9116.9699999999993</v>
      </c>
      <c r="I1731" s="37">
        <v>9116.9699999999993</v>
      </c>
      <c r="J1731" s="37">
        <v>9116.9699999999993</v>
      </c>
      <c r="K1731" s="37">
        <v>9116.9699999999993</v>
      </c>
      <c r="L1731" s="37">
        <v>9116.9699999999993</v>
      </c>
      <c r="M1731" s="37">
        <v>9116.9699999999993</v>
      </c>
      <c r="N1731" s="37">
        <v>9116.9699999999993</v>
      </c>
      <c r="O1731" s="37">
        <v>9116.9699999999993</v>
      </c>
      <c r="P1731" s="37">
        <v>9116.9699999999993</v>
      </c>
      <c r="Q1731" s="37">
        <v>9116.9699999999993</v>
      </c>
      <c r="R1731" s="37">
        <v>9116.9699999999993</v>
      </c>
      <c r="S1731" s="37">
        <v>9116.9699999999993</v>
      </c>
    </row>
    <row r="1732" spans="2:19">
      <c r="B1732" s="6">
        <v>2003</v>
      </c>
      <c r="C1732" s="37">
        <v>15803.63</v>
      </c>
      <c r="D1732" s="37">
        <v>15803.63</v>
      </c>
      <c r="E1732" s="37">
        <v>15803.63</v>
      </c>
      <c r="F1732" s="37">
        <v>15803.63</v>
      </c>
      <c r="G1732" s="37">
        <v>15803.63</v>
      </c>
      <c r="H1732" s="37">
        <v>15803.63</v>
      </c>
      <c r="I1732" s="37">
        <v>15803.63</v>
      </c>
      <c r="J1732" s="37">
        <v>15803.63</v>
      </c>
      <c r="K1732" s="37">
        <v>15803.63</v>
      </c>
      <c r="L1732" s="37">
        <v>15803.63</v>
      </c>
      <c r="M1732" s="37">
        <v>15803.63</v>
      </c>
      <c r="N1732" s="37">
        <v>15803.63</v>
      </c>
      <c r="O1732" s="37">
        <v>15803.63</v>
      </c>
      <c r="P1732" s="37">
        <v>15803.63</v>
      </c>
      <c r="Q1732" s="37">
        <v>15803.63</v>
      </c>
      <c r="R1732" s="37">
        <v>15803.63</v>
      </c>
      <c r="S1732" s="37">
        <v>15803.63</v>
      </c>
    </row>
    <row r="1733" spans="2:19">
      <c r="B1733" s="6">
        <v>2002</v>
      </c>
      <c r="C1733" s="37">
        <v>25397.33</v>
      </c>
      <c r="D1733" s="37">
        <v>25397.33</v>
      </c>
      <c r="E1733" s="37">
        <v>25397.33</v>
      </c>
      <c r="F1733" s="37">
        <v>25397.33</v>
      </c>
      <c r="G1733" s="37">
        <v>25397.33</v>
      </c>
      <c r="H1733" s="37">
        <v>25397.33</v>
      </c>
      <c r="I1733" s="37">
        <v>25397.33</v>
      </c>
      <c r="J1733" s="37">
        <v>25397.33</v>
      </c>
      <c r="K1733" s="37">
        <v>25397.33</v>
      </c>
      <c r="L1733" s="37">
        <v>25397.33</v>
      </c>
      <c r="M1733" s="37">
        <v>25397.33</v>
      </c>
      <c r="N1733" s="37">
        <v>25397.33</v>
      </c>
      <c r="O1733" s="37">
        <v>25397.33</v>
      </c>
      <c r="P1733" s="37">
        <v>25397.33</v>
      </c>
      <c r="Q1733" s="37">
        <v>25397.33</v>
      </c>
      <c r="R1733" s="37">
        <v>25397.33</v>
      </c>
      <c r="S1733" s="37">
        <v>25397.33</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3865.37</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7348.83</v>
      </c>
      <c r="D1738" s="37">
        <v>1807.42</v>
      </c>
      <c r="E1738" s="37">
        <v>1807.42</v>
      </c>
      <c r="F1738" s="37">
        <v>1807.42</v>
      </c>
      <c r="G1738" s="37">
        <v>1807.42</v>
      </c>
      <c r="H1738" s="37">
        <v>1807.42</v>
      </c>
      <c r="I1738" s="37">
        <v>1807.42</v>
      </c>
      <c r="J1738" s="37">
        <v>1807.42</v>
      </c>
      <c r="K1738" s="37">
        <v>1807.42</v>
      </c>
      <c r="L1738" s="37">
        <v>1807.42</v>
      </c>
      <c r="M1738" s="37">
        <v>1807.42</v>
      </c>
      <c r="N1738" s="37">
        <v>1807.42</v>
      </c>
      <c r="O1738" s="37">
        <v>1807.42</v>
      </c>
      <c r="P1738" s="37">
        <v>1807.42</v>
      </c>
      <c r="Q1738" s="37">
        <v>1807.42</v>
      </c>
      <c r="R1738" s="37">
        <v>1807.42</v>
      </c>
      <c r="S1738" s="37">
        <v>1807.42</v>
      </c>
    </row>
    <row r="1739" spans="2:19">
      <c r="B1739" s="6">
        <v>1996</v>
      </c>
      <c r="C1739" s="37">
        <v>62629.120000000003</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5787.52</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104076.44</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29930.77</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354043.14</v>
      </c>
      <c r="D1806" s="8">
        <f>SUM(D1728:D1805)</f>
        <v>187131.08000000005</v>
      </c>
      <c r="E1806" s="8">
        <f>SUM(E1727:E1805)</f>
        <v>192009.88000000003</v>
      </c>
      <c r="F1806" s="8">
        <f>SUM(F1726:F1805)</f>
        <v>229631.67</v>
      </c>
      <c r="G1806" s="8">
        <f>SUM(G1725:G1805)</f>
        <v>287002.96999999997</v>
      </c>
      <c r="H1806" s="8">
        <f>SUM(H1719:H1805)</f>
        <v>316377.55</v>
      </c>
      <c r="I1806" s="8">
        <f>SUM(I1719:I1805)</f>
        <v>317778.75</v>
      </c>
      <c r="J1806" s="8">
        <f t="shared" ref="J1806" si="33">SUM(J1719:J1805)</f>
        <v>317778.75</v>
      </c>
      <c r="K1806" s="8">
        <f>SUM(K1719:K1805)</f>
        <v>317778.75</v>
      </c>
      <c r="L1806" s="8">
        <f t="shared" ref="L1806" si="34">SUM(L1719:L1805)</f>
        <v>321977.51</v>
      </c>
      <c r="M1806" s="8">
        <f>SUM(M1719:M1805)</f>
        <v>337314.65</v>
      </c>
      <c r="N1806" s="11">
        <f>SUM(N1714:N1805)</f>
        <v>337314.65</v>
      </c>
      <c r="O1806" s="11">
        <f>SUM(O1714:O1805)</f>
        <v>337314.65</v>
      </c>
      <c r="P1806" s="11">
        <f>SUM(P1714:P1805)</f>
        <v>425274.65</v>
      </c>
      <c r="Q1806" s="11">
        <f>SUM(Q1714:Q1805)</f>
        <v>425274.65</v>
      </c>
      <c r="R1806" s="11">
        <f>SUM(R1713:R1805)</f>
        <v>425274.65</v>
      </c>
      <c r="S1806" s="11">
        <f>SUM(S1713:S1805)</f>
        <v>425274.65</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2386.06</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3939.2</v>
      </c>
      <c r="Q1811" s="37">
        <v>3939.2</v>
      </c>
      <c r="R1811" s="37">
        <v>3939.2</v>
      </c>
      <c r="S1811" s="37">
        <v>3939.2</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4745</v>
      </c>
      <c r="E1827" s="37">
        <v>4745</v>
      </c>
      <c r="F1827" s="37">
        <v>4745</v>
      </c>
      <c r="G1827" s="37">
        <v>4745</v>
      </c>
      <c r="H1827" s="37">
        <v>4745</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181.76</v>
      </c>
      <c r="D1829" s="37">
        <v>181.76</v>
      </c>
      <c r="E1829" s="37">
        <v>181.76</v>
      </c>
      <c r="F1829" s="37">
        <v>181.76</v>
      </c>
      <c r="G1829" s="37">
        <v>181.76</v>
      </c>
      <c r="H1829" s="37">
        <v>181.76</v>
      </c>
      <c r="I1829" s="37">
        <v>181.76</v>
      </c>
      <c r="J1829" s="37">
        <v>181.76</v>
      </c>
      <c r="K1829" s="37">
        <v>181.76</v>
      </c>
      <c r="L1829" s="37">
        <v>181.76</v>
      </c>
      <c r="M1829" s="37">
        <v>181.76</v>
      </c>
      <c r="N1829" s="37">
        <v>181.76</v>
      </c>
      <c r="O1829" s="37">
        <v>181.76</v>
      </c>
      <c r="P1829" s="37">
        <v>181.76</v>
      </c>
      <c r="Q1829" s="37">
        <v>181.76</v>
      </c>
      <c r="R1829" s="37">
        <v>181.76</v>
      </c>
      <c r="S1829" s="37">
        <v>181.76</v>
      </c>
    </row>
    <row r="1830" spans="2:19">
      <c r="B1830" s="6">
        <v>2000</v>
      </c>
      <c r="C1830" s="37">
        <v>1139.1600000000001</v>
      </c>
      <c r="D1830" s="37">
        <v>1139.1600000000001</v>
      </c>
      <c r="E1830" s="37">
        <v>1139.1600000000001</v>
      </c>
      <c r="F1830" s="37">
        <v>1139.1600000000001</v>
      </c>
      <c r="G1830" s="37">
        <v>1139.1600000000001</v>
      </c>
      <c r="H1830" s="37">
        <v>1139.1600000000001</v>
      </c>
      <c r="I1830" s="37">
        <v>569.58000000000004</v>
      </c>
      <c r="J1830" s="37">
        <v>569.58000000000004</v>
      </c>
      <c r="K1830" s="37">
        <v>569.58000000000004</v>
      </c>
      <c r="L1830" s="37">
        <v>569.58000000000004</v>
      </c>
      <c r="M1830" s="37">
        <v>569.58000000000004</v>
      </c>
      <c r="N1830" s="37">
        <v>569.58000000000004</v>
      </c>
      <c r="O1830" s="37">
        <v>569.58000000000004</v>
      </c>
      <c r="P1830" s="37">
        <v>569.58000000000004</v>
      </c>
      <c r="Q1830" s="37">
        <v>569.58000000000004</v>
      </c>
      <c r="R1830" s="37">
        <v>569.58000000000004</v>
      </c>
      <c r="S1830" s="37">
        <v>569.58000000000004</v>
      </c>
    </row>
    <row r="1831" spans="2:19">
      <c r="B1831" s="6">
        <v>1999</v>
      </c>
      <c r="C1831" s="37">
        <v>102.26</v>
      </c>
      <c r="D1831" s="37">
        <v>102.26</v>
      </c>
      <c r="E1831" s="37">
        <v>102.26</v>
      </c>
      <c r="F1831" s="37">
        <v>102.26</v>
      </c>
      <c r="G1831" s="37">
        <v>102.26</v>
      </c>
      <c r="H1831" s="37">
        <v>102.26</v>
      </c>
      <c r="I1831" s="37">
        <v>102.26</v>
      </c>
      <c r="J1831" s="37">
        <v>102.26</v>
      </c>
      <c r="K1831" s="37">
        <v>102.26</v>
      </c>
      <c r="L1831" s="37">
        <v>102.26</v>
      </c>
      <c r="M1831" s="37">
        <v>102.26</v>
      </c>
      <c r="N1831" s="37">
        <v>102.26</v>
      </c>
      <c r="O1831" s="37">
        <v>102.26</v>
      </c>
      <c r="P1831" s="37">
        <v>102.26</v>
      </c>
      <c r="Q1831" s="37">
        <v>102.26</v>
      </c>
      <c r="R1831" s="37">
        <v>102.26</v>
      </c>
      <c r="S1831" s="37">
        <v>102.26</v>
      </c>
    </row>
    <row r="1832" spans="2:19">
      <c r="B1832" s="6">
        <v>1998</v>
      </c>
      <c r="C1832" s="37">
        <v>2118.79</v>
      </c>
      <c r="D1832" s="37">
        <v>2118.79</v>
      </c>
      <c r="E1832" s="37">
        <v>2118.79</v>
      </c>
      <c r="F1832" s="37">
        <v>2118.79</v>
      </c>
      <c r="G1832" s="37">
        <v>2118.79</v>
      </c>
      <c r="H1832" s="37">
        <v>2118.79</v>
      </c>
      <c r="I1832" s="37">
        <v>2118.79</v>
      </c>
      <c r="J1832" s="37">
        <v>2118.79</v>
      </c>
      <c r="K1832" s="37">
        <v>2118.79</v>
      </c>
      <c r="L1832" s="37">
        <v>2118.79</v>
      </c>
      <c r="M1832" s="37">
        <v>2118.79</v>
      </c>
      <c r="N1832" s="37">
        <v>2118.79</v>
      </c>
      <c r="O1832" s="37">
        <v>2118.79</v>
      </c>
      <c r="P1832" s="37">
        <v>2118.79</v>
      </c>
      <c r="Q1832" s="37">
        <v>2118.79</v>
      </c>
      <c r="R1832" s="37">
        <v>2118.79</v>
      </c>
      <c r="S1832" s="37">
        <v>2118.79</v>
      </c>
    </row>
    <row r="1833" spans="2:19">
      <c r="B1833" s="6">
        <v>1997</v>
      </c>
      <c r="C1833" s="37">
        <v>2878.12</v>
      </c>
      <c r="D1833" s="37">
        <v>2878.12</v>
      </c>
      <c r="E1833" s="37">
        <v>2878.12</v>
      </c>
      <c r="F1833" s="37">
        <v>2878.12</v>
      </c>
      <c r="G1833" s="37">
        <v>2878.12</v>
      </c>
      <c r="H1833" s="37">
        <v>2878.12</v>
      </c>
      <c r="I1833" s="37">
        <v>2878.12</v>
      </c>
      <c r="J1833" s="37">
        <v>2878.12</v>
      </c>
      <c r="K1833" s="37">
        <v>2878.12</v>
      </c>
      <c r="L1833" s="37">
        <v>2878.12</v>
      </c>
      <c r="M1833" s="37">
        <v>2878.12</v>
      </c>
      <c r="N1833" s="37">
        <v>2878.12</v>
      </c>
      <c r="O1833" s="37">
        <v>2878.12</v>
      </c>
      <c r="P1833" s="37">
        <v>2878.12</v>
      </c>
      <c r="Q1833" s="37">
        <v>2878.12</v>
      </c>
      <c r="R1833" s="37">
        <v>2878.12</v>
      </c>
      <c r="S1833" s="37">
        <v>2878.12</v>
      </c>
    </row>
    <row r="1834" spans="2:19">
      <c r="B1834" s="6">
        <v>1996</v>
      </c>
      <c r="C1834" s="37">
        <v>930.21</v>
      </c>
      <c r="D1834" s="37">
        <v>930.21</v>
      </c>
      <c r="E1834" s="37">
        <v>930.21</v>
      </c>
      <c r="F1834" s="37">
        <v>930.21</v>
      </c>
      <c r="G1834" s="37">
        <v>930.21</v>
      </c>
      <c r="H1834" s="37">
        <v>929.84000000000015</v>
      </c>
      <c r="I1834" s="37">
        <v>360.63000000000011</v>
      </c>
      <c r="J1834" s="37">
        <v>360.63000000000011</v>
      </c>
      <c r="K1834" s="37">
        <v>360.63000000000011</v>
      </c>
      <c r="L1834" s="37">
        <v>360.63000000000011</v>
      </c>
      <c r="M1834" s="37">
        <v>360.63000000000011</v>
      </c>
      <c r="N1834" s="37">
        <v>360.63000000000011</v>
      </c>
      <c r="O1834" s="37">
        <v>360.63000000000011</v>
      </c>
      <c r="P1834" s="37">
        <v>360.63000000000011</v>
      </c>
      <c r="Q1834" s="37">
        <v>360.63000000000011</v>
      </c>
      <c r="R1834" s="37">
        <v>360.63000000000011</v>
      </c>
      <c r="S1834" s="37">
        <v>360.63000000000011</v>
      </c>
    </row>
    <row r="1835" spans="2:19">
      <c r="B1835" s="6">
        <v>1995</v>
      </c>
      <c r="C1835" s="37">
        <v>511.28999999999996</v>
      </c>
      <c r="D1835" s="37">
        <v>511.28999999999996</v>
      </c>
      <c r="E1835" s="37">
        <v>511.28999999999996</v>
      </c>
      <c r="F1835" s="37">
        <v>511.28999999999996</v>
      </c>
      <c r="G1835" s="37">
        <v>511.28999999999996</v>
      </c>
      <c r="H1835" s="37">
        <v>511.17000000000007</v>
      </c>
      <c r="I1835" s="37">
        <v>511.28999999999996</v>
      </c>
      <c r="J1835" s="37">
        <v>511.28999999999996</v>
      </c>
      <c r="K1835" s="37">
        <v>511.28999999999996</v>
      </c>
      <c r="L1835" s="37">
        <v>511.28999999999996</v>
      </c>
      <c r="M1835" s="37">
        <v>511.28999999999996</v>
      </c>
      <c r="N1835" s="37">
        <v>511.28999999999996</v>
      </c>
      <c r="O1835" s="37">
        <v>511.28999999999996</v>
      </c>
      <c r="P1835" s="37">
        <v>511.28999999999996</v>
      </c>
      <c r="Q1835" s="37">
        <v>511.28999999999996</v>
      </c>
      <c r="R1835" s="37">
        <v>511.28999999999996</v>
      </c>
      <c r="S1835" s="37">
        <v>511.28999999999996</v>
      </c>
    </row>
    <row r="1836" spans="2:19">
      <c r="B1836" s="6">
        <v>1994</v>
      </c>
      <c r="C1836" s="37">
        <v>3719.3900000000003</v>
      </c>
      <c r="D1836" s="37">
        <v>3719.3900000000003</v>
      </c>
      <c r="E1836" s="37">
        <v>3719.3900000000003</v>
      </c>
      <c r="F1836" s="37">
        <v>3719.3900000000003</v>
      </c>
      <c r="G1836" s="37">
        <v>3719.3900000000003</v>
      </c>
      <c r="H1836" s="37">
        <v>3719.3900000000003</v>
      </c>
      <c r="I1836" s="37">
        <v>2970.86</v>
      </c>
      <c r="J1836" s="37">
        <v>2970.86</v>
      </c>
      <c r="K1836" s="37">
        <v>2970.86</v>
      </c>
      <c r="L1836" s="37">
        <v>2970.86</v>
      </c>
      <c r="M1836" s="37">
        <v>2970.86</v>
      </c>
      <c r="N1836" s="37">
        <v>2970.86</v>
      </c>
      <c r="O1836" s="37">
        <v>2970.86</v>
      </c>
      <c r="P1836" s="37">
        <v>2970.86</v>
      </c>
      <c r="Q1836" s="37">
        <v>2970.86</v>
      </c>
      <c r="R1836" s="37">
        <v>2970.86</v>
      </c>
      <c r="S1836" s="37">
        <v>2970.86</v>
      </c>
    </row>
    <row r="1837" spans="2:19">
      <c r="B1837" s="6">
        <v>1993</v>
      </c>
      <c r="C1837" s="37">
        <v>21125.279999999999</v>
      </c>
      <c r="D1837" s="37">
        <v>21125.279999999999</v>
      </c>
      <c r="E1837" s="37">
        <v>21125.279999999999</v>
      </c>
      <c r="F1837" s="37">
        <v>21125.279999999999</v>
      </c>
      <c r="G1837" s="37">
        <v>21125.279999999999</v>
      </c>
      <c r="H1837" s="37">
        <v>21125.279999999999</v>
      </c>
      <c r="I1837" s="37">
        <v>21125.279999999999</v>
      </c>
      <c r="J1837" s="37">
        <v>21125.279999999999</v>
      </c>
      <c r="K1837" s="37">
        <v>21125.279999999999</v>
      </c>
      <c r="L1837" s="37">
        <v>21125.279999999999</v>
      </c>
      <c r="M1837" s="37">
        <v>21125.279999999999</v>
      </c>
      <c r="N1837" s="37">
        <v>21125.279999999999</v>
      </c>
      <c r="O1837" s="37">
        <v>21125.279999999999</v>
      </c>
      <c r="P1837" s="37">
        <v>21125.279999999999</v>
      </c>
      <c r="Q1837" s="37">
        <v>21125.279999999999</v>
      </c>
      <c r="R1837" s="37">
        <v>21125.279999999999</v>
      </c>
      <c r="S1837" s="37">
        <v>21125.279999999999</v>
      </c>
    </row>
    <row r="1838" spans="2:19">
      <c r="B1838" s="6">
        <v>1992</v>
      </c>
      <c r="C1838" s="37">
        <v>766.94</v>
      </c>
      <c r="D1838" s="37">
        <v>766.94</v>
      </c>
      <c r="E1838" s="37">
        <v>766.94</v>
      </c>
      <c r="F1838" s="37">
        <v>766.94</v>
      </c>
      <c r="G1838" s="37">
        <v>766.94</v>
      </c>
      <c r="H1838" s="37">
        <v>766.94</v>
      </c>
      <c r="I1838" s="37">
        <v>766.94</v>
      </c>
      <c r="J1838" s="37">
        <v>766.94</v>
      </c>
      <c r="K1838" s="37">
        <v>766.94</v>
      </c>
      <c r="L1838" s="37">
        <v>766.94</v>
      </c>
      <c r="M1838" s="37">
        <v>766.94</v>
      </c>
      <c r="N1838" s="37">
        <v>766.94</v>
      </c>
      <c r="O1838" s="37">
        <v>766.94</v>
      </c>
      <c r="P1838" s="37">
        <v>766.94</v>
      </c>
      <c r="Q1838" s="37">
        <v>766.94</v>
      </c>
      <c r="R1838" s="37">
        <v>766.94</v>
      </c>
      <c r="S1838" s="37">
        <v>766.94</v>
      </c>
    </row>
    <row r="1839" spans="2:19">
      <c r="B1839" s="6">
        <v>1991</v>
      </c>
      <c r="C1839" s="37">
        <v>333.36999999999898</v>
      </c>
      <c r="D1839" s="37">
        <v>333.36999999999898</v>
      </c>
      <c r="E1839" s="37">
        <v>333.36999999999898</v>
      </c>
      <c r="F1839" s="37">
        <v>333.36999999999898</v>
      </c>
      <c r="G1839" s="37">
        <v>333.36999999999898</v>
      </c>
      <c r="H1839" s="37">
        <v>333.36999999999898</v>
      </c>
      <c r="I1839" s="37">
        <v>333.36999999999898</v>
      </c>
      <c r="J1839" s="37">
        <v>333.36999999999898</v>
      </c>
      <c r="K1839" s="37">
        <v>333.36999999999898</v>
      </c>
      <c r="L1839" s="37">
        <v>333.36999999999898</v>
      </c>
      <c r="M1839" s="37">
        <v>333.36999999999898</v>
      </c>
      <c r="N1839" s="37">
        <v>333.36999999999898</v>
      </c>
      <c r="O1839" s="37">
        <v>333.36999999999898</v>
      </c>
      <c r="P1839" s="37">
        <v>333.36999999999898</v>
      </c>
      <c r="Q1839" s="37">
        <v>333.36999999999898</v>
      </c>
      <c r="R1839" s="37">
        <v>333.36999999999898</v>
      </c>
      <c r="S1839" s="37">
        <v>333.36999999999898</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377.33000000000004</v>
      </c>
      <c r="D1841" s="37">
        <v>377.33000000000004</v>
      </c>
      <c r="E1841" s="37">
        <v>377.33000000000004</v>
      </c>
      <c r="F1841" s="37">
        <v>377.33000000000004</v>
      </c>
      <c r="G1841" s="37">
        <v>377.33000000000004</v>
      </c>
      <c r="H1841" s="37">
        <v>377.33000000000004</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111.46</v>
      </c>
      <c r="D1844" s="37">
        <v>111.46</v>
      </c>
      <c r="E1844" s="37">
        <v>111.46</v>
      </c>
      <c r="F1844" s="37">
        <v>111.46</v>
      </c>
      <c r="G1844" s="37">
        <v>111.46</v>
      </c>
      <c r="H1844" s="37">
        <v>111.46</v>
      </c>
      <c r="I1844" s="37">
        <v>111.46</v>
      </c>
      <c r="J1844" s="37">
        <v>111.46</v>
      </c>
      <c r="K1844" s="37">
        <v>111.46</v>
      </c>
      <c r="L1844" s="37">
        <v>111.46</v>
      </c>
      <c r="M1844" s="37">
        <v>111.46</v>
      </c>
      <c r="N1844" s="37">
        <v>111.46</v>
      </c>
      <c r="O1844" s="37">
        <v>111.46</v>
      </c>
      <c r="P1844" s="37">
        <v>111.46</v>
      </c>
      <c r="Q1844" s="37">
        <v>111.46</v>
      </c>
      <c r="R1844" s="37">
        <v>111.46</v>
      </c>
      <c r="S1844" s="37">
        <v>111.46</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34295.359999999993</v>
      </c>
      <c r="D1901" s="8">
        <f>SUM(D1823:D1900)</f>
        <v>39040.359999999993</v>
      </c>
      <c r="E1901" s="8">
        <f>SUM(E1822:E1900)</f>
        <v>39040.359999999993</v>
      </c>
      <c r="F1901" s="8">
        <f>SUM(F1821:F1900)</f>
        <v>39040.359999999993</v>
      </c>
      <c r="G1901" s="8">
        <f>SUM(G1820:G1900)</f>
        <v>39040.359999999993</v>
      </c>
      <c r="H1901" s="8">
        <f>SUM(H1814:H1900)</f>
        <v>39039.870000000003</v>
      </c>
      <c r="I1901" s="8">
        <f>SUM(I1814:I1900)</f>
        <v>32030.339999999997</v>
      </c>
      <c r="J1901" s="8">
        <f t="shared" ref="J1901" si="35">SUM(J1814:J1900)</f>
        <v>32030.339999999997</v>
      </c>
      <c r="K1901" s="8">
        <f>SUM(K1814:K1900)</f>
        <v>32030.339999999997</v>
      </c>
      <c r="L1901" s="8">
        <f t="shared" ref="L1901" si="36">SUM(L1814:L1900)</f>
        <v>32030.339999999997</v>
      </c>
      <c r="M1901" s="8">
        <f>SUM(M1814:M1900)</f>
        <v>32030.339999999997</v>
      </c>
      <c r="N1901" s="11">
        <f>SUM(N1809:N1900)</f>
        <v>32030.339999999997</v>
      </c>
      <c r="O1901" s="11">
        <f>SUM(O1809:O1900)</f>
        <v>32030.339999999997</v>
      </c>
      <c r="P1901" s="11">
        <f>SUM(P1809:P1900)</f>
        <v>35969.54</v>
      </c>
      <c r="Q1901" s="11">
        <f>SUM(Q1809:Q1900)</f>
        <v>35969.54</v>
      </c>
      <c r="R1901" s="11">
        <f>SUM(R1808:R1900)</f>
        <v>35969.54</v>
      </c>
      <c r="S1901" s="11">
        <f>SUM(S1808:S1900)</f>
        <v>38355.599999999999</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1097118.96</v>
      </c>
    </row>
    <row r="1904" spans="1:19">
      <c r="A1904" s="38"/>
      <c r="B1904" s="6">
        <v>2021</v>
      </c>
      <c r="C1904" s="36"/>
      <c r="D1904" s="36"/>
      <c r="E1904" s="36"/>
      <c r="F1904" s="36"/>
      <c r="G1904" s="36"/>
      <c r="H1904" s="36"/>
      <c r="I1904" s="36"/>
      <c r="J1904" s="36"/>
      <c r="K1904" s="36"/>
      <c r="L1904" s="36"/>
      <c r="M1904" s="36"/>
      <c r="N1904" s="36"/>
      <c r="O1904" s="36"/>
      <c r="P1904" s="36"/>
      <c r="Q1904" s="36"/>
      <c r="R1904" s="37">
        <v>1300574.5900000001</v>
      </c>
      <c r="S1904" s="37">
        <v>1300574.5900000001</v>
      </c>
    </row>
    <row r="1905" spans="1:19">
      <c r="B1905" s="6">
        <v>2020</v>
      </c>
      <c r="C1905" s="36"/>
      <c r="D1905" s="36"/>
      <c r="E1905" s="36"/>
      <c r="F1905" s="36"/>
      <c r="G1905" s="36"/>
      <c r="H1905" s="36"/>
      <c r="I1905" s="36"/>
      <c r="J1905" s="36"/>
      <c r="K1905" s="36"/>
      <c r="L1905" s="36"/>
      <c r="M1905" s="36"/>
      <c r="N1905" s="36"/>
      <c r="O1905" s="36"/>
      <c r="P1905" s="36"/>
      <c r="Q1905" s="37">
        <v>534760.17000000004</v>
      </c>
      <c r="R1905" s="37">
        <v>534760.17000000004</v>
      </c>
      <c r="S1905" s="37">
        <v>534760.17000000004</v>
      </c>
    </row>
    <row r="1906" spans="1:19">
      <c r="A1906" s="40"/>
      <c r="B1906" s="6">
        <v>2019</v>
      </c>
      <c r="C1906" s="36"/>
      <c r="D1906" s="36"/>
      <c r="E1906" s="36"/>
      <c r="F1906" s="36"/>
      <c r="G1906" s="36"/>
      <c r="H1906" s="36"/>
      <c r="I1906" s="36"/>
      <c r="J1906" s="36"/>
      <c r="K1906" s="36"/>
      <c r="L1906" s="36"/>
      <c r="M1906" s="36"/>
      <c r="N1906" s="36"/>
      <c r="O1906" s="36"/>
      <c r="P1906" s="37">
        <v>520161.22</v>
      </c>
      <c r="Q1906" s="37">
        <v>520161.22</v>
      </c>
      <c r="R1906" s="37">
        <v>520161.22</v>
      </c>
      <c r="S1906" s="37">
        <v>520161.22</v>
      </c>
    </row>
    <row r="1907" spans="1:19">
      <c r="A1907" s="40"/>
      <c r="B1907" s="6">
        <v>2018</v>
      </c>
      <c r="C1907" s="36"/>
      <c r="D1907" s="36"/>
      <c r="E1907" s="36"/>
      <c r="F1907" s="36"/>
      <c r="G1907" s="36"/>
      <c r="H1907" s="36"/>
      <c r="I1907" s="36"/>
      <c r="J1907" s="36"/>
      <c r="K1907" s="36"/>
      <c r="L1907" s="36"/>
      <c r="M1907" s="36"/>
      <c r="N1907" s="36"/>
      <c r="O1907" s="37">
        <v>1263270.9099999999</v>
      </c>
      <c r="P1907" s="37">
        <v>1263270.9099999999</v>
      </c>
      <c r="Q1907" s="37">
        <v>1263270.9099999999</v>
      </c>
      <c r="R1907" s="37">
        <v>1263270.9099999999</v>
      </c>
      <c r="S1907" s="37">
        <v>1263270.9099999999</v>
      </c>
    </row>
    <row r="1908" spans="1:19">
      <c r="A1908" s="40"/>
      <c r="B1908" s="6">
        <v>2017</v>
      </c>
      <c r="C1908" s="36"/>
      <c r="D1908" s="36"/>
      <c r="E1908" s="36"/>
      <c r="F1908" s="36"/>
      <c r="G1908" s="36"/>
      <c r="H1908" s="36"/>
      <c r="I1908" s="36"/>
      <c r="J1908" s="36"/>
      <c r="K1908" s="36"/>
      <c r="L1908" s="36"/>
      <c r="M1908" s="36"/>
      <c r="N1908" s="37">
        <v>231081.07</v>
      </c>
      <c r="O1908" s="37">
        <v>231081.07</v>
      </c>
      <c r="P1908" s="37">
        <v>231081.07</v>
      </c>
      <c r="Q1908" s="37">
        <v>231081.07</v>
      </c>
      <c r="R1908" s="37">
        <v>231081.07</v>
      </c>
      <c r="S1908" s="37">
        <v>231081.07</v>
      </c>
    </row>
    <row r="1909" spans="1:19">
      <c r="B1909" s="6">
        <v>2016</v>
      </c>
      <c r="C1909" s="36"/>
      <c r="D1909" s="36"/>
      <c r="E1909" s="36"/>
      <c r="F1909" s="36"/>
      <c r="G1909" s="36"/>
      <c r="H1909" s="36"/>
      <c r="I1909" s="36"/>
      <c r="J1909" s="36"/>
      <c r="K1909" s="36"/>
      <c r="L1909" s="36"/>
      <c r="M1909" s="37">
        <v>354307.33</v>
      </c>
      <c r="N1909" s="37">
        <v>354307.33</v>
      </c>
      <c r="O1909" s="37">
        <v>354307.33</v>
      </c>
      <c r="P1909" s="37">
        <v>354307.33</v>
      </c>
      <c r="Q1909" s="37">
        <v>354307.33</v>
      </c>
      <c r="R1909" s="37">
        <v>354307.33</v>
      </c>
      <c r="S1909" s="37">
        <v>354307.33</v>
      </c>
    </row>
    <row r="1910" spans="1:19">
      <c r="B1910" s="6">
        <v>2015</v>
      </c>
      <c r="C1910" s="36"/>
      <c r="D1910" s="36"/>
      <c r="E1910" s="36"/>
      <c r="F1910" s="36"/>
      <c r="G1910" s="36"/>
      <c r="H1910" s="36"/>
      <c r="I1910" s="36"/>
      <c r="J1910" s="36"/>
      <c r="K1910" s="36"/>
      <c r="L1910" s="37">
        <v>979023.45</v>
      </c>
      <c r="M1910" s="37">
        <v>979023.45</v>
      </c>
      <c r="N1910" s="37">
        <v>979023.45</v>
      </c>
      <c r="O1910" s="37">
        <v>979023.45</v>
      </c>
      <c r="P1910" s="37">
        <v>979023.45</v>
      </c>
      <c r="Q1910" s="37">
        <v>979023.45</v>
      </c>
      <c r="R1910" s="37">
        <v>979023.45</v>
      </c>
      <c r="S1910" s="37">
        <v>979023.45</v>
      </c>
    </row>
    <row r="1911" spans="1:19">
      <c r="B1911" s="6">
        <v>2014</v>
      </c>
      <c r="C1911" s="36"/>
      <c r="D1911" s="36"/>
      <c r="E1911" s="36"/>
      <c r="F1911" s="36"/>
      <c r="G1911" s="36"/>
      <c r="H1911" s="36"/>
      <c r="I1911" s="36"/>
      <c r="J1911" s="36"/>
      <c r="K1911" s="37">
        <v>440316.66</v>
      </c>
      <c r="L1911" s="37">
        <v>440316.66</v>
      </c>
      <c r="M1911" s="37">
        <v>440316.66</v>
      </c>
      <c r="N1911" s="37">
        <v>440316.66</v>
      </c>
      <c r="O1911" s="37">
        <v>440316.66</v>
      </c>
      <c r="P1911" s="37">
        <v>440316.66</v>
      </c>
      <c r="Q1911" s="37">
        <v>440316.66</v>
      </c>
      <c r="R1911" s="37">
        <v>440316.66</v>
      </c>
      <c r="S1911" s="37">
        <v>440316.66</v>
      </c>
    </row>
    <row r="1912" spans="1:19">
      <c r="B1912" s="6">
        <v>2013</v>
      </c>
      <c r="C1912" s="36"/>
      <c r="D1912" s="36"/>
      <c r="E1912" s="36"/>
      <c r="F1912" s="36"/>
      <c r="G1912" s="36"/>
      <c r="H1912" s="36"/>
      <c r="I1912" s="36"/>
      <c r="J1912" s="37">
        <v>242388.55</v>
      </c>
      <c r="K1912" s="37">
        <v>242388.55</v>
      </c>
      <c r="L1912" s="37">
        <v>242388.55</v>
      </c>
      <c r="M1912" s="37">
        <v>242388.55</v>
      </c>
      <c r="N1912" s="37">
        <v>242388.55</v>
      </c>
      <c r="O1912" s="37">
        <v>242388.55</v>
      </c>
      <c r="P1912" s="37">
        <v>242388.55</v>
      </c>
      <c r="Q1912" s="37">
        <v>242388.55</v>
      </c>
      <c r="R1912" s="37">
        <v>242388.55</v>
      </c>
      <c r="S1912" s="37">
        <v>242388.55</v>
      </c>
    </row>
    <row r="1913" spans="1:19">
      <c r="B1913" s="6">
        <v>2012</v>
      </c>
      <c r="C1913" s="36"/>
      <c r="D1913" s="36"/>
      <c r="E1913" s="36"/>
      <c r="F1913" s="36"/>
      <c r="G1913" s="36"/>
      <c r="H1913" s="36"/>
      <c r="I1913" s="37">
        <v>21216.45</v>
      </c>
      <c r="J1913" s="37">
        <v>21216.45</v>
      </c>
      <c r="K1913" s="37">
        <v>21216.45</v>
      </c>
      <c r="L1913" s="37">
        <v>21216.45</v>
      </c>
      <c r="M1913" s="37">
        <v>21216.45</v>
      </c>
      <c r="N1913" s="37">
        <v>21216.45</v>
      </c>
      <c r="O1913" s="37">
        <v>21216.45</v>
      </c>
      <c r="P1913" s="37">
        <v>21216.45</v>
      </c>
      <c r="Q1913" s="37">
        <v>21216.45</v>
      </c>
      <c r="R1913" s="37">
        <v>21216.45</v>
      </c>
      <c r="S1913" s="37">
        <v>21216.45</v>
      </c>
    </row>
    <row r="1914" spans="1:19">
      <c r="B1914" s="6">
        <v>2011</v>
      </c>
      <c r="C1914" s="36"/>
      <c r="D1914" s="36"/>
      <c r="E1914" s="36"/>
      <c r="F1914" s="36"/>
      <c r="G1914" s="36"/>
      <c r="H1914" s="37">
        <v>128184.87</v>
      </c>
      <c r="I1914" s="37">
        <v>128184.87</v>
      </c>
      <c r="J1914" s="37">
        <v>128184.87</v>
      </c>
      <c r="K1914" s="37">
        <v>128184.87</v>
      </c>
      <c r="L1914" s="37">
        <v>128184.87</v>
      </c>
      <c r="M1914" s="37">
        <v>128184.87</v>
      </c>
      <c r="N1914" s="37">
        <v>128184.87</v>
      </c>
      <c r="O1914" s="37">
        <v>128184.87</v>
      </c>
      <c r="P1914" s="37">
        <v>128184.87</v>
      </c>
      <c r="Q1914" s="37">
        <v>128184.87</v>
      </c>
      <c r="R1914" s="37">
        <v>128184.87</v>
      </c>
      <c r="S1914" s="37">
        <v>128184.87</v>
      </c>
    </row>
    <row r="1915" spans="1:19">
      <c r="B1915" s="6">
        <v>2010</v>
      </c>
      <c r="C1915" s="36"/>
      <c r="D1915" s="36"/>
      <c r="E1915" s="36"/>
      <c r="F1915" s="36"/>
      <c r="G1915" s="37">
        <v>106105.35</v>
      </c>
      <c r="H1915" s="37">
        <v>106105.35</v>
      </c>
      <c r="I1915" s="37">
        <v>106105.35</v>
      </c>
      <c r="J1915" s="37">
        <v>106105.35</v>
      </c>
      <c r="K1915" s="37">
        <v>106105.35</v>
      </c>
      <c r="L1915" s="37">
        <v>106105.35</v>
      </c>
      <c r="M1915" s="37">
        <v>106105.35</v>
      </c>
      <c r="N1915" s="37">
        <v>106105.35</v>
      </c>
      <c r="O1915" s="37">
        <v>106105.35</v>
      </c>
      <c r="P1915" s="37">
        <v>106105.35</v>
      </c>
      <c r="Q1915" s="37">
        <v>106105.35</v>
      </c>
      <c r="R1915" s="37">
        <v>106105.35</v>
      </c>
      <c r="S1915" s="37">
        <v>106105.35</v>
      </c>
    </row>
    <row r="1916" spans="1:19">
      <c r="B1916" s="6">
        <v>2009</v>
      </c>
      <c r="C1916" s="36"/>
      <c r="D1916" s="36"/>
      <c r="E1916" s="36"/>
      <c r="F1916" s="37">
        <v>288956.21000000002</v>
      </c>
      <c r="G1916" s="37">
        <v>288956.21000000002</v>
      </c>
      <c r="H1916" s="37">
        <v>288956.21000000002</v>
      </c>
      <c r="I1916" s="37">
        <v>288956.21000000002</v>
      </c>
      <c r="J1916" s="37">
        <v>288956.21000000002</v>
      </c>
      <c r="K1916" s="37">
        <v>288956.21000000002</v>
      </c>
      <c r="L1916" s="37">
        <v>288956.21000000002</v>
      </c>
      <c r="M1916" s="37">
        <v>288956.21000000002</v>
      </c>
      <c r="N1916" s="37">
        <v>288956.21000000002</v>
      </c>
      <c r="O1916" s="37">
        <v>288956.21000000002</v>
      </c>
      <c r="P1916" s="37">
        <v>288956.21000000002</v>
      </c>
      <c r="Q1916" s="37">
        <v>288956.21000000002</v>
      </c>
      <c r="R1916" s="37">
        <v>288956.21000000002</v>
      </c>
      <c r="S1916" s="37">
        <v>288956.21000000002</v>
      </c>
    </row>
    <row r="1917" spans="1:19">
      <c r="B1917" s="6">
        <v>2008</v>
      </c>
      <c r="C1917" s="36"/>
      <c r="D1917" s="36"/>
      <c r="E1917" s="37">
        <v>181425.98</v>
      </c>
      <c r="F1917" s="37">
        <v>181425.98</v>
      </c>
      <c r="G1917" s="37">
        <v>181425.98</v>
      </c>
      <c r="H1917" s="37">
        <v>181425.98</v>
      </c>
      <c r="I1917" s="37">
        <v>181425.98</v>
      </c>
      <c r="J1917" s="37">
        <v>181425.98</v>
      </c>
      <c r="K1917" s="37">
        <v>181425.98</v>
      </c>
      <c r="L1917" s="37">
        <v>181425.98</v>
      </c>
      <c r="M1917" s="37">
        <v>181425.98</v>
      </c>
      <c r="N1917" s="37">
        <v>181425.98</v>
      </c>
      <c r="O1917" s="37">
        <v>181425.98</v>
      </c>
      <c r="P1917" s="37">
        <v>181425.98</v>
      </c>
      <c r="Q1917" s="37">
        <v>181425.98</v>
      </c>
      <c r="R1917" s="37">
        <v>181425.98</v>
      </c>
      <c r="S1917" s="37">
        <v>181425.98</v>
      </c>
    </row>
    <row r="1918" spans="1:19">
      <c r="B1918" s="6">
        <v>2007</v>
      </c>
      <c r="C1918" s="36"/>
      <c r="D1918" s="37">
        <v>556939.91</v>
      </c>
      <c r="E1918" s="37">
        <v>556939.91</v>
      </c>
      <c r="F1918" s="37">
        <v>556939.91</v>
      </c>
      <c r="G1918" s="37">
        <v>556939.91</v>
      </c>
      <c r="H1918" s="37">
        <v>556939.91</v>
      </c>
      <c r="I1918" s="37">
        <v>556939.91</v>
      </c>
      <c r="J1918" s="37">
        <v>556939.91</v>
      </c>
      <c r="K1918" s="37">
        <v>556939.91</v>
      </c>
      <c r="L1918" s="37">
        <v>556939.91</v>
      </c>
      <c r="M1918" s="37">
        <v>556939.91</v>
      </c>
      <c r="N1918" s="37">
        <v>556939.91</v>
      </c>
      <c r="O1918" s="37">
        <v>556939.91</v>
      </c>
      <c r="P1918" s="37">
        <v>556939.91</v>
      </c>
      <c r="Q1918" s="37">
        <v>556939.91</v>
      </c>
      <c r="R1918" s="37">
        <v>556939.91</v>
      </c>
      <c r="S1918" s="37">
        <v>556939.91</v>
      </c>
    </row>
    <row r="1919" spans="1:19">
      <c r="B1919" s="6">
        <v>2006</v>
      </c>
      <c r="C1919" s="37">
        <v>952821.64</v>
      </c>
      <c r="D1919" s="37">
        <v>952821.64</v>
      </c>
      <c r="E1919" s="37">
        <v>952821.64</v>
      </c>
      <c r="F1919" s="37">
        <v>952821.64</v>
      </c>
      <c r="G1919" s="37">
        <v>952821.64</v>
      </c>
      <c r="H1919" s="37">
        <v>952821.64</v>
      </c>
      <c r="I1919" s="37">
        <v>952821.64</v>
      </c>
      <c r="J1919" s="37">
        <v>952821.64</v>
      </c>
      <c r="K1919" s="37">
        <v>952821.64</v>
      </c>
      <c r="L1919" s="37">
        <v>952821.64</v>
      </c>
      <c r="M1919" s="37">
        <v>952821.64</v>
      </c>
      <c r="N1919" s="37">
        <v>952821.64</v>
      </c>
      <c r="O1919" s="37">
        <v>952821.64</v>
      </c>
      <c r="P1919" s="37">
        <v>952821.64</v>
      </c>
      <c r="Q1919" s="37">
        <v>952821.64</v>
      </c>
      <c r="R1919" s="37">
        <v>952821.64</v>
      </c>
      <c r="S1919" s="37">
        <v>952821.64</v>
      </c>
    </row>
    <row r="1920" spans="1:19">
      <c r="B1920" s="6">
        <v>2005</v>
      </c>
      <c r="C1920" s="37">
        <v>42660.05</v>
      </c>
      <c r="D1920" s="37">
        <v>42660.05</v>
      </c>
      <c r="E1920" s="37">
        <v>42660.05</v>
      </c>
      <c r="F1920" s="37">
        <v>42660.05</v>
      </c>
      <c r="G1920" s="37">
        <v>42660.05</v>
      </c>
      <c r="H1920" s="37">
        <v>42660.05</v>
      </c>
      <c r="I1920" s="37">
        <v>42660.05</v>
      </c>
      <c r="J1920" s="37">
        <v>42660.05</v>
      </c>
      <c r="K1920" s="37">
        <v>42660.05</v>
      </c>
      <c r="L1920" s="37">
        <v>42660.05</v>
      </c>
      <c r="M1920" s="37">
        <v>42660.05</v>
      </c>
      <c r="N1920" s="37">
        <v>42660.05</v>
      </c>
      <c r="O1920" s="37">
        <v>42660.05</v>
      </c>
      <c r="P1920" s="37">
        <v>42660.05</v>
      </c>
      <c r="Q1920" s="37">
        <v>42660.05</v>
      </c>
      <c r="R1920" s="37">
        <v>42660.05</v>
      </c>
      <c r="S1920" s="37">
        <v>42660.05</v>
      </c>
    </row>
    <row r="1921" spans="2:19">
      <c r="B1921" s="6">
        <v>2004</v>
      </c>
      <c r="C1921" s="37">
        <v>36920.68</v>
      </c>
      <c r="D1921" s="37">
        <v>36920.68</v>
      </c>
      <c r="E1921" s="37">
        <v>36920.68</v>
      </c>
      <c r="F1921" s="37">
        <v>36920.68</v>
      </c>
      <c r="G1921" s="37">
        <v>36920.68</v>
      </c>
      <c r="H1921" s="37">
        <v>36920.68</v>
      </c>
      <c r="I1921" s="37">
        <v>36920.68</v>
      </c>
      <c r="J1921" s="37">
        <v>36920.68</v>
      </c>
      <c r="K1921" s="37">
        <v>36920.68</v>
      </c>
      <c r="L1921" s="37">
        <v>36920.68</v>
      </c>
      <c r="M1921" s="37">
        <v>36920.68</v>
      </c>
      <c r="N1921" s="37">
        <v>36920.68</v>
      </c>
      <c r="O1921" s="37">
        <v>36920.68</v>
      </c>
      <c r="P1921" s="37">
        <v>36920.68</v>
      </c>
      <c r="Q1921" s="37">
        <v>36920.68</v>
      </c>
      <c r="R1921" s="37">
        <v>36920.68</v>
      </c>
      <c r="S1921" s="37">
        <v>36920.68</v>
      </c>
    </row>
    <row r="1922" spans="2:19">
      <c r="B1922" s="6">
        <v>2003</v>
      </c>
      <c r="C1922" s="37">
        <v>346252.25</v>
      </c>
      <c r="D1922" s="37">
        <v>346252.25</v>
      </c>
      <c r="E1922" s="37">
        <v>346252.25</v>
      </c>
      <c r="F1922" s="37">
        <v>346252.25</v>
      </c>
      <c r="G1922" s="37">
        <v>346252.25</v>
      </c>
      <c r="H1922" s="37">
        <v>346252.25</v>
      </c>
      <c r="I1922" s="37">
        <v>346252.25</v>
      </c>
      <c r="J1922" s="37">
        <v>346252.25</v>
      </c>
      <c r="K1922" s="37">
        <v>346252.25</v>
      </c>
      <c r="L1922" s="37">
        <v>346252.25</v>
      </c>
      <c r="M1922" s="37">
        <v>346252.25</v>
      </c>
      <c r="N1922" s="37">
        <v>346252.25</v>
      </c>
      <c r="O1922" s="37">
        <v>346252.25</v>
      </c>
      <c r="P1922" s="37">
        <v>346252.25</v>
      </c>
      <c r="Q1922" s="37">
        <v>346252.25</v>
      </c>
      <c r="R1922" s="37">
        <v>346252.25</v>
      </c>
      <c r="S1922" s="37">
        <v>346252.25</v>
      </c>
    </row>
    <row r="1923" spans="2:19">
      <c r="B1923" s="6">
        <v>2002</v>
      </c>
      <c r="C1923" s="37">
        <v>37145.43</v>
      </c>
      <c r="D1923" s="37">
        <v>37145.43</v>
      </c>
      <c r="E1923" s="37">
        <v>37145.43</v>
      </c>
      <c r="F1923" s="37">
        <v>37145.43</v>
      </c>
      <c r="G1923" s="37">
        <v>37145.43</v>
      </c>
      <c r="H1923" s="37">
        <v>37145.43</v>
      </c>
      <c r="I1923" s="37">
        <v>37145.43</v>
      </c>
      <c r="J1923" s="37">
        <v>37145.43</v>
      </c>
      <c r="K1923" s="37">
        <v>37145.43</v>
      </c>
      <c r="L1923" s="37">
        <v>37145.43</v>
      </c>
      <c r="M1923" s="37">
        <v>37145.43</v>
      </c>
      <c r="N1923" s="37">
        <v>37145.43</v>
      </c>
      <c r="O1923" s="37">
        <v>37145.43</v>
      </c>
      <c r="P1923" s="37">
        <v>37145.43</v>
      </c>
      <c r="Q1923" s="37">
        <v>37145.43</v>
      </c>
      <c r="R1923" s="37">
        <v>37145.43</v>
      </c>
      <c r="S1923" s="37">
        <v>37145.43</v>
      </c>
    </row>
    <row r="1924" spans="2:19">
      <c r="B1924" s="6">
        <v>2001</v>
      </c>
      <c r="C1924" s="37">
        <v>314120.89</v>
      </c>
      <c r="D1924" s="37">
        <v>314120.89</v>
      </c>
      <c r="E1924" s="37">
        <v>314120.89</v>
      </c>
      <c r="F1924" s="37">
        <v>314120.89</v>
      </c>
      <c r="G1924" s="37">
        <v>314120.89</v>
      </c>
      <c r="H1924" s="37">
        <v>314120.89</v>
      </c>
      <c r="I1924" s="37">
        <v>314120.89</v>
      </c>
      <c r="J1924" s="37">
        <v>314120.89</v>
      </c>
      <c r="K1924" s="37">
        <v>314120.89</v>
      </c>
      <c r="L1924" s="37">
        <v>314120.89</v>
      </c>
      <c r="M1924" s="37">
        <v>314120.89</v>
      </c>
      <c r="N1924" s="37">
        <v>314120.89</v>
      </c>
      <c r="O1924" s="37">
        <v>314120.89</v>
      </c>
      <c r="P1924" s="37">
        <v>314120.89</v>
      </c>
      <c r="Q1924" s="37">
        <v>314120.89</v>
      </c>
      <c r="R1924" s="37">
        <v>314120.89</v>
      </c>
      <c r="S1924" s="37">
        <v>314120.89</v>
      </c>
    </row>
    <row r="1925" spans="2:19">
      <c r="B1925" s="6">
        <v>2000</v>
      </c>
      <c r="C1925" s="37">
        <v>170808.65</v>
      </c>
      <c r="D1925" s="37">
        <v>170808.65</v>
      </c>
      <c r="E1925" s="37">
        <v>170808.65</v>
      </c>
      <c r="F1925" s="37">
        <v>170808.65</v>
      </c>
      <c r="G1925" s="37">
        <v>170808.65</v>
      </c>
      <c r="H1925" s="37">
        <v>170808.65</v>
      </c>
      <c r="I1925" s="37">
        <v>170808.65</v>
      </c>
      <c r="J1925" s="37">
        <v>170808.65</v>
      </c>
      <c r="K1925" s="37">
        <v>170808.65</v>
      </c>
      <c r="L1925" s="37">
        <v>170808.65</v>
      </c>
      <c r="M1925" s="37">
        <v>170808.65</v>
      </c>
      <c r="N1925" s="37">
        <v>170808.65</v>
      </c>
      <c r="O1925" s="37">
        <v>170808.65</v>
      </c>
      <c r="P1925" s="37">
        <v>170808.65</v>
      </c>
      <c r="Q1925" s="37">
        <v>170808.65</v>
      </c>
      <c r="R1925" s="37">
        <v>170808.65</v>
      </c>
      <c r="S1925" s="37">
        <v>170808.65</v>
      </c>
    </row>
    <row r="1926" spans="2:19">
      <c r="B1926" s="6">
        <v>1999</v>
      </c>
      <c r="C1926" s="37">
        <v>118246.07</v>
      </c>
      <c r="D1926" s="37">
        <v>118246.07</v>
      </c>
      <c r="E1926" s="37">
        <v>118246.07</v>
      </c>
      <c r="F1926" s="37">
        <v>118246.07</v>
      </c>
      <c r="G1926" s="37">
        <v>118246.07</v>
      </c>
      <c r="H1926" s="37">
        <v>118246.07</v>
      </c>
      <c r="I1926" s="37">
        <v>118246.07</v>
      </c>
      <c r="J1926" s="37">
        <v>118246.07</v>
      </c>
      <c r="K1926" s="37">
        <v>118246.07</v>
      </c>
      <c r="L1926" s="37">
        <v>118246.07</v>
      </c>
      <c r="M1926" s="37">
        <v>118246.07</v>
      </c>
      <c r="N1926" s="37">
        <v>118246.07</v>
      </c>
      <c r="O1926" s="37">
        <v>118246.07</v>
      </c>
      <c r="P1926" s="37">
        <v>118246.07</v>
      </c>
      <c r="Q1926" s="37">
        <v>118246.07</v>
      </c>
      <c r="R1926" s="37">
        <v>118246.07</v>
      </c>
      <c r="S1926" s="37">
        <v>118246.07</v>
      </c>
    </row>
    <row r="1927" spans="2:19">
      <c r="B1927" s="6">
        <v>1998</v>
      </c>
      <c r="C1927" s="37">
        <v>9053.7099999999991</v>
      </c>
      <c r="D1927" s="37">
        <v>9053.7099999999991</v>
      </c>
      <c r="E1927" s="37">
        <v>9053.7099999999991</v>
      </c>
      <c r="F1927" s="37">
        <v>9053.7099999999991</v>
      </c>
      <c r="G1927" s="37">
        <v>9053.7099999999991</v>
      </c>
      <c r="H1927" s="37">
        <v>9053.7099999999991</v>
      </c>
      <c r="I1927" s="37">
        <v>9053.7099999999991</v>
      </c>
      <c r="J1927" s="37">
        <v>9053.7099999999991</v>
      </c>
      <c r="K1927" s="37">
        <v>9053.7099999999991</v>
      </c>
      <c r="L1927" s="37">
        <v>9053.7099999999991</v>
      </c>
      <c r="M1927" s="37">
        <v>9053.7099999999991</v>
      </c>
      <c r="N1927" s="37">
        <v>9053.7099999999991</v>
      </c>
      <c r="O1927" s="37">
        <v>9053.7099999999991</v>
      </c>
      <c r="P1927" s="37">
        <v>9053.7099999999991</v>
      </c>
      <c r="Q1927" s="37">
        <v>9053.7099999999991</v>
      </c>
      <c r="R1927" s="37">
        <v>9053.7099999999991</v>
      </c>
      <c r="S1927" s="37">
        <v>9053.7099999999991</v>
      </c>
    </row>
    <row r="1928" spans="2:19">
      <c r="B1928" s="6">
        <v>1997</v>
      </c>
      <c r="C1928" s="37">
        <v>305681.82</v>
      </c>
      <c r="D1928" s="37">
        <v>305681.82</v>
      </c>
      <c r="E1928" s="37">
        <v>305681.82</v>
      </c>
      <c r="F1928" s="37">
        <v>305681.82</v>
      </c>
      <c r="G1928" s="37">
        <v>305681.82</v>
      </c>
      <c r="H1928" s="37">
        <v>305681.82</v>
      </c>
      <c r="I1928" s="37">
        <v>305681.82</v>
      </c>
      <c r="J1928" s="37">
        <v>305681.82</v>
      </c>
      <c r="K1928" s="37">
        <v>305681.82</v>
      </c>
      <c r="L1928" s="37">
        <v>305681.82</v>
      </c>
      <c r="M1928" s="37">
        <v>305681.82</v>
      </c>
      <c r="N1928" s="37">
        <v>305681.82</v>
      </c>
      <c r="O1928" s="37">
        <v>305681.82</v>
      </c>
      <c r="P1928" s="37">
        <v>305681.82</v>
      </c>
      <c r="Q1928" s="37">
        <v>305681.82</v>
      </c>
      <c r="R1928" s="37">
        <v>305681.82</v>
      </c>
      <c r="S1928" s="37">
        <v>305681.82</v>
      </c>
    </row>
    <row r="1929" spans="2:19">
      <c r="B1929" s="6">
        <v>1996</v>
      </c>
      <c r="C1929" s="37">
        <v>158353.92000000001</v>
      </c>
      <c r="D1929" s="37">
        <v>158353.92000000001</v>
      </c>
      <c r="E1929" s="37">
        <v>158353.92000000001</v>
      </c>
      <c r="F1929" s="37">
        <v>158353.92000000001</v>
      </c>
      <c r="G1929" s="37">
        <v>158353.92000000001</v>
      </c>
      <c r="H1929" s="37">
        <v>158353.92000000001</v>
      </c>
      <c r="I1929" s="37">
        <v>158353.92000000001</v>
      </c>
      <c r="J1929" s="37">
        <v>158353.92000000001</v>
      </c>
      <c r="K1929" s="37">
        <v>158353.92000000001</v>
      </c>
      <c r="L1929" s="37">
        <v>158353.92000000001</v>
      </c>
      <c r="M1929" s="37">
        <v>158353.92000000001</v>
      </c>
      <c r="N1929" s="37">
        <v>158353.92000000001</v>
      </c>
      <c r="O1929" s="37">
        <v>158353.92000000001</v>
      </c>
      <c r="P1929" s="37">
        <v>158353.92000000001</v>
      </c>
      <c r="Q1929" s="37">
        <v>158353.92000000001</v>
      </c>
      <c r="R1929" s="37">
        <v>158353.92000000001</v>
      </c>
      <c r="S1929" s="37">
        <v>158353.92000000001</v>
      </c>
    </row>
    <row r="1930" spans="2:19">
      <c r="B1930" s="6">
        <v>1995</v>
      </c>
      <c r="C1930" s="37">
        <v>4243.71</v>
      </c>
      <c r="D1930" s="37">
        <v>4243.71</v>
      </c>
      <c r="E1930" s="37">
        <v>4243.71</v>
      </c>
      <c r="F1930" s="37">
        <v>4243.71</v>
      </c>
      <c r="G1930" s="37">
        <v>4243.71</v>
      </c>
      <c r="H1930" s="37">
        <v>4243.71</v>
      </c>
      <c r="I1930" s="37">
        <v>4243.71</v>
      </c>
      <c r="J1930" s="37">
        <v>4243.71</v>
      </c>
      <c r="K1930" s="37">
        <v>4243.71</v>
      </c>
      <c r="L1930" s="37">
        <v>4243.71</v>
      </c>
      <c r="M1930" s="37">
        <v>4243.71</v>
      </c>
      <c r="N1930" s="37">
        <v>4243.71</v>
      </c>
      <c r="O1930" s="37">
        <v>4243.71</v>
      </c>
      <c r="P1930" s="37">
        <v>4243.71</v>
      </c>
      <c r="Q1930" s="37">
        <v>4243.71</v>
      </c>
      <c r="R1930" s="37">
        <v>4243.71</v>
      </c>
      <c r="S1930" s="37">
        <v>4243.71</v>
      </c>
    </row>
    <row r="1931" spans="2:19">
      <c r="B1931" s="6">
        <v>1994</v>
      </c>
      <c r="C1931" s="37">
        <v>600406.09</v>
      </c>
      <c r="D1931" s="37">
        <v>600406.09</v>
      </c>
      <c r="E1931" s="37">
        <v>600406.09</v>
      </c>
      <c r="F1931" s="37">
        <v>600406.09</v>
      </c>
      <c r="G1931" s="37">
        <v>600406.09</v>
      </c>
      <c r="H1931" s="37">
        <v>600406.09</v>
      </c>
      <c r="I1931" s="37">
        <v>600406.09</v>
      </c>
      <c r="J1931" s="37">
        <v>600406.09</v>
      </c>
      <c r="K1931" s="37">
        <v>600406.09</v>
      </c>
      <c r="L1931" s="37">
        <v>600406.09</v>
      </c>
      <c r="M1931" s="37">
        <v>600406.09</v>
      </c>
      <c r="N1931" s="37">
        <v>600406.09</v>
      </c>
      <c r="O1931" s="37">
        <v>600406.09</v>
      </c>
      <c r="P1931" s="37">
        <v>600406.09</v>
      </c>
      <c r="Q1931" s="37">
        <v>600406.09</v>
      </c>
      <c r="R1931" s="37">
        <v>600406.09</v>
      </c>
      <c r="S1931" s="37">
        <f>600406.09+7021.47</f>
        <v>607427.55999999994</v>
      </c>
    </row>
    <row r="1932" spans="2:19">
      <c r="B1932" s="6">
        <v>1993</v>
      </c>
      <c r="C1932" s="37">
        <v>195887.39</v>
      </c>
      <c r="D1932" s="37">
        <v>195887.39</v>
      </c>
      <c r="E1932" s="37">
        <v>195887.39</v>
      </c>
      <c r="F1932" s="37">
        <v>195887.39</v>
      </c>
      <c r="G1932" s="37">
        <v>195887.39</v>
      </c>
      <c r="H1932" s="37">
        <v>195887.39</v>
      </c>
      <c r="I1932" s="37">
        <v>195887.39</v>
      </c>
      <c r="J1932" s="37">
        <v>195887.39</v>
      </c>
      <c r="K1932" s="37">
        <v>195887.39</v>
      </c>
      <c r="L1932" s="37">
        <v>195887.39</v>
      </c>
      <c r="M1932" s="37">
        <v>195887.39</v>
      </c>
      <c r="N1932" s="37">
        <v>195887.39</v>
      </c>
      <c r="O1932" s="37">
        <v>195887.39</v>
      </c>
      <c r="P1932" s="37">
        <v>195887.39</v>
      </c>
      <c r="Q1932" s="37">
        <v>195887.39</v>
      </c>
      <c r="R1932" s="37">
        <v>195887.39</v>
      </c>
      <c r="S1932" s="37">
        <v>195887.39</v>
      </c>
    </row>
    <row r="1933" spans="2:19">
      <c r="B1933" s="6">
        <v>1992</v>
      </c>
      <c r="C1933" s="37">
        <v>69831.39</v>
      </c>
      <c r="D1933" s="37">
        <v>69831.39</v>
      </c>
      <c r="E1933" s="37">
        <v>69831.39</v>
      </c>
      <c r="F1933" s="37">
        <v>69831.39</v>
      </c>
      <c r="G1933" s="37">
        <v>69831.39</v>
      </c>
      <c r="H1933" s="37">
        <v>69831.39</v>
      </c>
      <c r="I1933" s="37">
        <v>69831.39</v>
      </c>
      <c r="J1933" s="37">
        <v>69831.39</v>
      </c>
      <c r="K1933" s="37">
        <v>69831.39</v>
      </c>
      <c r="L1933" s="37">
        <v>69831.39</v>
      </c>
      <c r="M1933" s="37">
        <v>69831.39</v>
      </c>
      <c r="N1933" s="37">
        <v>69831.39</v>
      </c>
      <c r="O1933" s="37">
        <v>69831.39</v>
      </c>
      <c r="P1933" s="37">
        <v>59169.69</v>
      </c>
      <c r="Q1933" s="37">
        <v>59169.69</v>
      </c>
      <c r="R1933" s="37">
        <v>59169.69</v>
      </c>
      <c r="S1933" s="37">
        <v>59169.69</v>
      </c>
    </row>
    <row r="1934" spans="2:19">
      <c r="B1934" s="6">
        <v>1991</v>
      </c>
      <c r="C1934" s="37">
        <v>189073.17</v>
      </c>
      <c r="D1934" s="37">
        <v>189073.17</v>
      </c>
      <c r="E1934" s="37">
        <v>189073.17</v>
      </c>
      <c r="F1934" s="37">
        <v>189073.17</v>
      </c>
      <c r="G1934" s="37">
        <v>189073.17</v>
      </c>
      <c r="H1934" s="37">
        <v>189073.17</v>
      </c>
      <c r="I1934" s="37">
        <v>189900.45</v>
      </c>
      <c r="J1934" s="37">
        <v>189900.45</v>
      </c>
      <c r="K1934" s="37">
        <v>189900.45</v>
      </c>
      <c r="L1934" s="37">
        <v>189900.45</v>
      </c>
      <c r="M1934" s="37">
        <v>189900.45</v>
      </c>
      <c r="N1934" s="37">
        <v>189900.45</v>
      </c>
      <c r="O1934" s="37">
        <v>189900.45</v>
      </c>
      <c r="P1934" s="37">
        <v>189900.45</v>
      </c>
      <c r="Q1934" s="37">
        <v>189900.45</v>
      </c>
      <c r="R1934" s="37">
        <v>189900.45</v>
      </c>
      <c r="S1934" s="37">
        <v>189900.45</v>
      </c>
    </row>
    <row r="1935" spans="2:19">
      <c r="B1935" s="6">
        <v>1990</v>
      </c>
      <c r="C1935" s="37">
        <v>128614.58199999999</v>
      </c>
      <c r="D1935" s="37">
        <v>128614.58199999999</v>
      </c>
      <c r="E1935" s="37">
        <v>128614.58199999999</v>
      </c>
      <c r="F1935" s="37">
        <v>128614.58199999999</v>
      </c>
      <c r="G1935" s="37">
        <v>128614.58199999999</v>
      </c>
      <c r="H1935" s="37">
        <v>128614.58199999999</v>
      </c>
      <c r="I1935" s="37">
        <v>128614.58</v>
      </c>
      <c r="J1935" s="37">
        <v>128614.58</v>
      </c>
      <c r="K1935" s="37">
        <v>128614.58</v>
      </c>
      <c r="L1935" s="37">
        <v>128614.58</v>
      </c>
      <c r="M1935" s="37">
        <v>139635.49</v>
      </c>
      <c r="N1935" s="37">
        <v>139635.49</v>
      </c>
      <c r="O1935" s="37">
        <v>139635.49</v>
      </c>
      <c r="P1935" s="37">
        <v>139635.49</v>
      </c>
      <c r="Q1935" s="37">
        <v>139635.49</v>
      </c>
      <c r="R1935" s="37">
        <v>139635.49</v>
      </c>
      <c r="S1935" s="37">
        <v>139635.49</v>
      </c>
    </row>
    <row r="1936" spans="2:19">
      <c r="B1936" s="6">
        <v>1989</v>
      </c>
      <c r="C1936" s="37">
        <v>420432.31800000003</v>
      </c>
      <c r="D1936" s="37">
        <v>420432.31800000003</v>
      </c>
      <c r="E1936" s="37">
        <v>420432.31800000003</v>
      </c>
      <c r="F1936" s="37">
        <v>420432.31800000003</v>
      </c>
      <c r="G1936" s="37">
        <v>420432.31800000003</v>
      </c>
      <c r="H1936" s="37">
        <v>420432.31800000003</v>
      </c>
      <c r="I1936" s="37">
        <v>420432.32</v>
      </c>
      <c r="J1936" s="37">
        <v>420432.32</v>
      </c>
      <c r="K1936" s="37">
        <v>420432.32</v>
      </c>
      <c r="L1936" s="37">
        <v>420432.32</v>
      </c>
      <c r="M1936" s="37">
        <v>420432.32</v>
      </c>
      <c r="N1936" s="37">
        <v>420432.32</v>
      </c>
      <c r="O1936" s="37">
        <v>420432.32</v>
      </c>
      <c r="P1936" s="37">
        <v>420432.32</v>
      </c>
      <c r="Q1936" s="37">
        <v>420432.32</v>
      </c>
      <c r="R1936" s="37">
        <v>420432.32</v>
      </c>
      <c r="S1936" s="37">
        <v>420432.32</v>
      </c>
    </row>
    <row r="1937" spans="2:19">
      <c r="B1937" s="6">
        <v>1988</v>
      </c>
      <c r="C1937" s="37">
        <v>172584.31315225319</v>
      </c>
      <c r="D1937" s="37">
        <v>172584.31315225319</v>
      </c>
      <c r="E1937" s="37">
        <v>172584.31315225319</v>
      </c>
      <c r="F1937" s="37">
        <v>172584.31315225319</v>
      </c>
      <c r="G1937" s="37">
        <v>172584.31315225319</v>
      </c>
      <c r="H1937" s="37">
        <v>172584.31315225319</v>
      </c>
      <c r="I1937" s="37">
        <v>172584.31797487009</v>
      </c>
      <c r="J1937" s="37">
        <v>172584.31797487009</v>
      </c>
      <c r="K1937" s="37">
        <v>172584.31797487009</v>
      </c>
      <c r="L1937" s="37">
        <v>172584.31797487009</v>
      </c>
      <c r="M1937" s="37">
        <v>172584.31797487009</v>
      </c>
      <c r="N1937" s="37">
        <v>172584.31797487009</v>
      </c>
      <c r="O1937" s="37">
        <v>172584.31797487009</v>
      </c>
      <c r="P1937" s="37">
        <v>172584.31797487009</v>
      </c>
      <c r="Q1937" s="37">
        <v>172584.31797487009</v>
      </c>
      <c r="R1937" s="37">
        <v>172584.31797487009</v>
      </c>
      <c r="S1937" s="37">
        <v>172584.31797487009</v>
      </c>
    </row>
    <row r="1938" spans="2:19">
      <c r="B1938" s="6">
        <v>1987</v>
      </c>
      <c r="C1938" s="37">
        <v>154878.97913208709</v>
      </c>
      <c r="D1938" s="37">
        <v>154878.97913208709</v>
      </c>
      <c r="E1938" s="37">
        <v>154878.97913208709</v>
      </c>
      <c r="F1938" s="37">
        <v>154878.97913208709</v>
      </c>
      <c r="G1938" s="37">
        <v>154878.97913208709</v>
      </c>
      <c r="H1938" s="37">
        <v>154878.97913208709</v>
      </c>
      <c r="I1938" s="37">
        <v>154878.97428004583</v>
      </c>
      <c r="J1938" s="37">
        <v>154878.97428004583</v>
      </c>
      <c r="K1938" s="37">
        <v>154878.97428004583</v>
      </c>
      <c r="L1938" s="37">
        <v>154878.97428004583</v>
      </c>
      <c r="M1938" s="37">
        <v>154878.97428004583</v>
      </c>
      <c r="N1938" s="37">
        <v>154878.97428004583</v>
      </c>
      <c r="O1938" s="37">
        <v>154878.97428004583</v>
      </c>
      <c r="P1938" s="37">
        <v>154878.97428004583</v>
      </c>
      <c r="Q1938" s="37">
        <v>154878.97428004583</v>
      </c>
      <c r="R1938" s="37">
        <v>154878.97428004583</v>
      </c>
      <c r="S1938" s="37">
        <v>154878.97428004583</v>
      </c>
    </row>
    <row r="1939" spans="2:19">
      <c r="B1939" s="6">
        <v>1986</v>
      </c>
      <c r="C1939" s="37">
        <v>39495.436645018308</v>
      </c>
      <c r="D1939" s="37">
        <v>39495.436645018308</v>
      </c>
      <c r="E1939" s="37">
        <v>39495.436645018308</v>
      </c>
      <c r="F1939" s="37">
        <v>39495.436645018308</v>
      </c>
      <c r="G1939" s="37">
        <v>39495.436645018308</v>
      </c>
      <c r="H1939" s="37">
        <v>39495.436645018308</v>
      </c>
      <c r="I1939" s="37">
        <v>39495.438234220164</v>
      </c>
      <c r="J1939" s="37">
        <v>39495.438234220164</v>
      </c>
      <c r="K1939" s="37">
        <v>39495.438234220164</v>
      </c>
      <c r="L1939" s="37">
        <v>39495.438234220164</v>
      </c>
      <c r="M1939" s="37">
        <v>39495.438234220164</v>
      </c>
      <c r="N1939" s="37">
        <v>39495.438234220164</v>
      </c>
      <c r="O1939" s="37">
        <v>39495.438234220164</v>
      </c>
      <c r="P1939" s="37">
        <v>39495.438234220164</v>
      </c>
      <c r="Q1939" s="37">
        <v>39495.438234220164</v>
      </c>
      <c r="R1939" s="37">
        <v>39495.438234220164</v>
      </c>
      <c r="S1939" s="37">
        <v>39495.438234220164</v>
      </c>
    </row>
    <row r="1940" spans="2:19">
      <c r="B1940" s="6">
        <v>1985</v>
      </c>
      <c r="C1940" s="37">
        <v>387547.09775246796</v>
      </c>
      <c r="D1940" s="37">
        <v>387547.09775246796</v>
      </c>
      <c r="E1940" s="37">
        <v>387547.09775246796</v>
      </c>
      <c r="F1940" s="37">
        <v>387547.09775246796</v>
      </c>
      <c r="G1940" s="37">
        <v>387547.09775246796</v>
      </c>
      <c r="H1940" s="37">
        <v>387547.09775246796</v>
      </c>
      <c r="I1940" s="37">
        <v>387547.09355393052</v>
      </c>
      <c r="J1940" s="37">
        <v>387547.09355393052</v>
      </c>
      <c r="K1940" s="37">
        <v>387547.09355393052</v>
      </c>
      <c r="L1940" s="37">
        <v>387547.09355393052</v>
      </c>
      <c r="M1940" s="37">
        <v>387547.09355393052</v>
      </c>
      <c r="N1940" s="37">
        <v>387547.09355393052</v>
      </c>
      <c r="O1940" s="37">
        <v>387547.09355393052</v>
      </c>
      <c r="P1940" s="37">
        <v>387547.09355393052</v>
      </c>
      <c r="Q1940" s="37">
        <v>387547.09355393052</v>
      </c>
      <c r="R1940" s="37">
        <v>387547.09355393052</v>
      </c>
      <c r="S1940" s="37">
        <v>387547.09355393052</v>
      </c>
    </row>
    <row r="1941" spans="2:19">
      <c r="B1941" s="6">
        <v>1984</v>
      </c>
      <c r="C1941" s="37">
        <v>104367.45464449003</v>
      </c>
      <c r="D1941" s="37">
        <v>104367.45464449003</v>
      </c>
      <c r="E1941" s="37">
        <v>104367.45464449003</v>
      </c>
      <c r="F1941" s="37">
        <v>104367.45464449003</v>
      </c>
      <c r="G1941" s="37">
        <v>104367.45464449003</v>
      </c>
      <c r="H1941" s="37">
        <v>104367.45464449003</v>
      </c>
      <c r="I1941" s="37">
        <v>104367.45560236317</v>
      </c>
      <c r="J1941" s="37">
        <v>104367.45560236317</v>
      </c>
      <c r="K1941" s="37">
        <v>104367.45560236317</v>
      </c>
      <c r="L1941" s="37">
        <v>104367.45560236317</v>
      </c>
      <c r="M1941" s="37">
        <v>104367.45560236317</v>
      </c>
      <c r="N1941" s="37">
        <v>104367.45560236317</v>
      </c>
      <c r="O1941" s="37">
        <v>104367.45560236317</v>
      </c>
      <c r="P1941" s="37">
        <v>104367.45560236317</v>
      </c>
      <c r="Q1941" s="37">
        <v>104367.45560236317</v>
      </c>
      <c r="R1941" s="37">
        <v>104367.45560236317</v>
      </c>
      <c r="S1941" s="37">
        <v>104367.45560236317</v>
      </c>
    </row>
    <row r="1942" spans="2:19">
      <c r="B1942" s="6">
        <v>1983</v>
      </c>
      <c r="C1942" s="37">
        <v>77125.512252319662</v>
      </c>
      <c r="D1942" s="37">
        <v>77125.512252319662</v>
      </c>
      <c r="E1942" s="37">
        <v>77125.512252319662</v>
      </c>
      <c r="F1942" s="37">
        <v>77125.512252319662</v>
      </c>
      <c r="G1942" s="37">
        <v>77125.512252319662</v>
      </c>
      <c r="H1942" s="37">
        <v>77125.512252319662</v>
      </c>
      <c r="I1942" s="37">
        <v>77125.51434332614</v>
      </c>
      <c r="J1942" s="37">
        <v>77125.51434332614</v>
      </c>
      <c r="K1942" s="37">
        <v>77125.51434332614</v>
      </c>
      <c r="L1942" s="37">
        <v>77125.51434332614</v>
      </c>
      <c r="M1942" s="37">
        <v>77125.51434332614</v>
      </c>
      <c r="N1942" s="37">
        <v>77125.51434332614</v>
      </c>
      <c r="O1942" s="37">
        <v>77125.51434332614</v>
      </c>
      <c r="P1942" s="37">
        <v>77125.51434332614</v>
      </c>
      <c r="Q1942" s="37">
        <v>77125.51434332614</v>
      </c>
      <c r="R1942" s="37">
        <v>77125.51434332614</v>
      </c>
      <c r="S1942" s="37">
        <v>77125.51434332614</v>
      </c>
    </row>
    <row r="1943" spans="2:19">
      <c r="B1943" s="6">
        <v>1982</v>
      </c>
      <c r="C1943" s="37">
        <v>48179.55</v>
      </c>
      <c r="D1943" s="37">
        <v>48179.55</v>
      </c>
      <c r="E1943" s="37">
        <v>48179.55</v>
      </c>
      <c r="F1943" s="37">
        <v>48179.55</v>
      </c>
      <c r="G1943" s="37">
        <v>48179.55</v>
      </c>
      <c r="H1943" s="37">
        <v>48179.55</v>
      </c>
      <c r="I1943" s="37">
        <v>40929.550000000003</v>
      </c>
      <c r="J1943" s="37">
        <v>48179.55</v>
      </c>
      <c r="K1943" s="37">
        <v>57314.92</v>
      </c>
      <c r="L1943" s="37">
        <v>57314.92</v>
      </c>
      <c r="M1943" s="37">
        <v>57314.92</v>
      </c>
      <c r="N1943" s="37">
        <v>57314.92</v>
      </c>
      <c r="O1943" s="37">
        <v>57314.92</v>
      </c>
      <c r="P1943" s="37">
        <v>57314.92</v>
      </c>
      <c r="Q1943" s="37">
        <v>57314.92</v>
      </c>
      <c r="R1943" s="37">
        <v>57314.92</v>
      </c>
      <c r="S1943" s="37">
        <v>57314.92</v>
      </c>
    </row>
    <row r="1944" spans="2:19">
      <c r="B1944" s="6">
        <v>1981</v>
      </c>
      <c r="C1944" s="37">
        <v>113963.65452699614</v>
      </c>
      <c r="D1944" s="37">
        <v>113963.65452699614</v>
      </c>
      <c r="E1944" s="37">
        <v>113963.65452699614</v>
      </c>
      <c r="F1944" s="37">
        <v>113963.65452699614</v>
      </c>
      <c r="G1944" s="37">
        <v>113963.65452699614</v>
      </c>
      <c r="H1944" s="37">
        <v>113963.65452699614</v>
      </c>
      <c r="I1944" s="37">
        <v>113963.65501420849</v>
      </c>
      <c r="J1944" s="37">
        <v>113963.65501420849</v>
      </c>
      <c r="K1944" s="37">
        <v>113963.65501420849</v>
      </c>
      <c r="L1944" s="37">
        <v>113963.65501420849</v>
      </c>
      <c r="M1944" s="37">
        <v>113963.65501420849</v>
      </c>
      <c r="N1944" s="37">
        <v>113963.65501420849</v>
      </c>
      <c r="O1944" s="37">
        <v>113963.65501420849</v>
      </c>
      <c r="P1944" s="37">
        <v>113963.65501420849</v>
      </c>
      <c r="Q1944" s="37">
        <v>113963.65501420849</v>
      </c>
      <c r="R1944" s="37">
        <v>113963.65501420849</v>
      </c>
      <c r="S1944" s="37">
        <v>113963.65501420849</v>
      </c>
    </row>
    <row r="1945" spans="2:19">
      <c r="B1945" s="6">
        <v>1980</v>
      </c>
      <c r="C1945" s="37">
        <v>77147.90758310091</v>
      </c>
      <c r="D1945" s="37">
        <v>77147.90758310091</v>
      </c>
      <c r="E1945" s="37">
        <v>77147.90758310091</v>
      </c>
      <c r="F1945" s="37">
        <v>77147.90758310091</v>
      </c>
      <c r="G1945" s="37">
        <v>77147.90758310091</v>
      </c>
      <c r="H1945" s="37">
        <v>77147.90758310091</v>
      </c>
      <c r="I1945" s="37">
        <v>77147.902938474159</v>
      </c>
      <c r="J1945" s="37">
        <v>77147.902938474159</v>
      </c>
      <c r="K1945" s="37">
        <v>77147.902938474159</v>
      </c>
      <c r="L1945" s="37">
        <v>77147.902938474159</v>
      </c>
      <c r="M1945" s="37">
        <v>77147.902938474159</v>
      </c>
      <c r="N1945" s="37">
        <v>77147.902938474159</v>
      </c>
      <c r="O1945" s="37">
        <v>77147.902938474159</v>
      </c>
      <c r="P1945" s="37">
        <v>77147.902938474159</v>
      </c>
      <c r="Q1945" s="37">
        <v>77147.902938474159</v>
      </c>
      <c r="R1945" s="37">
        <v>77147.902938474159</v>
      </c>
      <c r="S1945" s="37">
        <v>77147.902938474159</v>
      </c>
    </row>
    <row r="1946" spans="2:19">
      <c r="B1946" s="6">
        <v>1979</v>
      </c>
      <c r="C1946" s="37">
        <v>166613.34403523107</v>
      </c>
      <c r="D1946" s="37">
        <v>166613.34403523107</v>
      </c>
      <c r="E1946" s="37">
        <v>166613.34403523107</v>
      </c>
      <c r="F1946" s="37">
        <v>166613.34403523107</v>
      </c>
      <c r="G1946" s="37">
        <v>166613.34403523107</v>
      </c>
      <c r="H1946" s="37">
        <v>166613.34403523107</v>
      </c>
      <c r="I1946" s="37">
        <v>166613.34107117425</v>
      </c>
      <c r="J1946" s="37">
        <v>166613.34107117425</v>
      </c>
      <c r="K1946" s="37">
        <v>166613.34107117425</v>
      </c>
      <c r="L1946" s="37">
        <v>166613.34107117425</v>
      </c>
      <c r="M1946" s="37">
        <v>166613.34107117425</v>
      </c>
      <c r="N1946" s="37">
        <v>166613.34107117425</v>
      </c>
      <c r="O1946" s="37">
        <v>166613.34107117425</v>
      </c>
      <c r="P1946" s="37">
        <v>166613.34107117425</v>
      </c>
      <c r="Q1946" s="37">
        <v>166613.34107117425</v>
      </c>
      <c r="R1946" s="37">
        <v>166613.34107117425</v>
      </c>
      <c r="S1946" s="37">
        <v>166613.34107117425</v>
      </c>
    </row>
    <row r="1947" spans="2:19">
      <c r="B1947" s="6">
        <v>1978</v>
      </c>
      <c r="C1947" s="37">
        <v>148797.66927346977</v>
      </c>
      <c r="D1947" s="37">
        <v>148797.66927346977</v>
      </c>
      <c r="E1947" s="37">
        <v>148797.66927346977</v>
      </c>
      <c r="F1947" s="37">
        <v>148797.66927346977</v>
      </c>
      <c r="G1947" s="37">
        <v>148797.66927346977</v>
      </c>
      <c r="H1947" s="37">
        <v>148797.66927346977</v>
      </c>
      <c r="I1947" s="37">
        <v>148797.67224919461</v>
      </c>
      <c r="J1947" s="37">
        <v>148797.67224919461</v>
      </c>
      <c r="K1947" s="37">
        <v>148797.67224919461</v>
      </c>
      <c r="L1947" s="37">
        <v>148797.67224919461</v>
      </c>
      <c r="M1947" s="37">
        <v>148797.67224919461</v>
      </c>
      <c r="N1947" s="37">
        <v>148797.67224919461</v>
      </c>
      <c r="O1947" s="37">
        <v>148797.67224919461</v>
      </c>
      <c r="P1947" s="37">
        <v>148797.67224919461</v>
      </c>
      <c r="Q1947" s="37">
        <v>148797.67224919461</v>
      </c>
      <c r="R1947" s="37">
        <v>148797.67224919461</v>
      </c>
      <c r="S1947" s="37">
        <v>148797.67224919461</v>
      </c>
    </row>
    <row r="1948" spans="2:19">
      <c r="B1948" s="6">
        <v>1977</v>
      </c>
      <c r="C1948" s="37">
        <v>129393.17537883508</v>
      </c>
      <c r="D1948" s="37">
        <v>129393.17537883508</v>
      </c>
      <c r="E1948" s="37">
        <v>129393.17537883508</v>
      </c>
      <c r="F1948" s="37">
        <v>129393.17537883508</v>
      </c>
      <c r="G1948" s="37">
        <v>129393.17537883508</v>
      </c>
      <c r="H1948" s="37">
        <v>129393.17537883508</v>
      </c>
      <c r="I1948" s="37">
        <v>129393.17651517635</v>
      </c>
      <c r="J1948" s="37">
        <v>129393.17651517635</v>
      </c>
      <c r="K1948" s="37">
        <v>129393.17651517635</v>
      </c>
      <c r="L1948" s="37">
        <v>129393.17651517635</v>
      </c>
      <c r="M1948" s="37">
        <v>129393.17651517635</v>
      </c>
      <c r="N1948" s="37">
        <v>129393.17651517635</v>
      </c>
      <c r="O1948" s="37">
        <v>129393.17651517635</v>
      </c>
      <c r="P1948" s="37">
        <v>129393.17651517635</v>
      </c>
      <c r="Q1948" s="37">
        <v>129393.17651517635</v>
      </c>
      <c r="R1948" s="37">
        <v>129393.17651517635</v>
      </c>
      <c r="S1948" s="37">
        <v>129393.17651517635</v>
      </c>
    </row>
    <row r="1949" spans="2:19">
      <c r="B1949" s="6">
        <v>1976</v>
      </c>
      <c r="C1949" s="37">
        <v>46859.466419778983</v>
      </c>
      <c r="D1949" s="37">
        <v>46859.466419778983</v>
      </c>
      <c r="E1949" s="37">
        <v>46859.466419778983</v>
      </c>
      <c r="F1949" s="37">
        <v>46859.466419778983</v>
      </c>
      <c r="G1949" s="37">
        <v>46859.466419778983</v>
      </c>
      <c r="H1949" s="37">
        <v>46859.466419778983</v>
      </c>
      <c r="I1949" s="37">
        <v>46859.467589357359</v>
      </c>
      <c r="J1949" s="37">
        <v>46859.467589357359</v>
      </c>
      <c r="K1949" s="37">
        <v>46859.467589357359</v>
      </c>
      <c r="L1949" s="37">
        <v>46859.467589357359</v>
      </c>
      <c r="M1949" s="37">
        <v>46859.467589357359</v>
      </c>
      <c r="N1949" s="37">
        <v>46859.467589357359</v>
      </c>
      <c r="O1949" s="37">
        <v>46859.467589357359</v>
      </c>
      <c r="P1949" s="37">
        <v>46859.467589357359</v>
      </c>
      <c r="Q1949" s="37">
        <v>46859.467589357359</v>
      </c>
      <c r="R1949" s="37">
        <v>46859.467589357359</v>
      </c>
      <c r="S1949" s="37">
        <v>46859.467589357359</v>
      </c>
    </row>
    <row r="1950" spans="2:19">
      <c r="B1950" s="6">
        <v>1975</v>
      </c>
      <c r="C1950" s="37">
        <v>60652.479094667688</v>
      </c>
      <c r="D1950" s="37">
        <v>60652.479094667688</v>
      </c>
      <c r="E1950" s="37">
        <v>60652.479094667688</v>
      </c>
      <c r="F1950" s="37">
        <v>60652.479094667688</v>
      </c>
      <c r="G1950" s="37">
        <v>60652.479094667688</v>
      </c>
      <c r="H1950" s="37">
        <v>60652.479094667688</v>
      </c>
      <c r="I1950" s="37">
        <v>60652.47847087773</v>
      </c>
      <c r="J1950" s="37">
        <v>60652.47847087773</v>
      </c>
      <c r="K1950" s="37">
        <v>60652.47847087773</v>
      </c>
      <c r="L1950" s="37">
        <v>60652.47847087773</v>
      </c>
      <c r="M1950" s="37">
        <v>60652.47847087773</v>
      </c>
      <c r="N1950" s="37">
        <v>60652.47847087773</v>
      </c>
      <c r="O1950" s="37">
        <v>60652.47847087773</v>
      </c>
      <c r="P1950" s="37">
        <v>60652.47847087773</v>
      </c>
      <c r="Q1950" s="37">
        <v>60652.47847087773</v>
      </c>
      <c r="R1950" s="37">
        <v>60652.47847087773</v>
      </c>
      <c r="S1950" s="37">
        <v>60652.47847087773</v>
      </c>
    </row>
    <row r="1951" spans="2:19">
      <c r="B1951" s="6">
        <v>1974</v>
      </c>
      <c r="C1951" s="37">
        <v>101497.4587561002</v>
      </c>
      <c r="D1951" s="37">
        <v>101497.4587561002</v>
      </c>
      <c r="E1951" s="37">
        <v>101497.4587561002</v>
      </c>
      <c r="F1951" s="37">
        <v>101497.4587561002</v>
      </c>
      <c r="G1951" s="37">
        <v>101497.4587561002</v>
      </c>
      <c r="H1951" s="37">
        <v>101497.4587561002</v>
      </c>
      <c r="I1951" s="37">
        <v>101497.46250321063</v>
      </c>
      <c r="J1951" s="37">
        <v>101497.46250321063</v>
      </c>
      <c r="K1951" s="37">
        <v>101497.46250321063</v>
      </c>
      <c r="L1951" s="37">
        <v>101497.46250321063</v>
      </c>
      <c r="M1951" s="37">
        <v>101497.46250321063</v>
      </c>
      <c r="N1951" s="37">
        <v>101497.46250321063</v>
      </c>
      <c r="O1951" s="37">
        <v>101497.46250321063</v>
      </c>
      <c r="P1951" s="37">
        <v>101497.46250321063</v>
      </c>
      <c r="Q1951" s="37">
        <v>101497.46250321063</v>
      </c>
      <c r="R1951" s="37">
        <v>101497.46250321063</v>
      </c>
      <c r="S1951" s="37">
        <v>101497.46250321063</v>
      </c>
    </row>
    <row r="1952" spans="2:19">
      <c r="B1952" s="6">
        <v>1973</v>
      </c>
      <c r="C1952" s="37">
        <v>161135.92485735501</v>
      </c>
      <c r="D1952" s="37">
        <v>161135.92485735501</v>
      </c>
      <c r="E1952" s="37">
        <v>161135.92485735501</v>
      </c>
      <c r="F1952" s="37">
        <v>161135.92485735501</v>
      </c>
      <c r="G1952" s="37">
        <v>161135.92485735501</v>
      </c>
      <c r="H1952" s="37">
        <v>161135.92485735501</v>
      </c>
      <c r="I1952" s="37">
        <v>161135.9293986079</v>
      </c>
      <c r="J1952" s="37">
        <v>161135.9293986079</v>
      </c>
      <c r="K1952" s="37">
        <v>161135.9293986079</v>
      </c>
      <c r="L1952" s="37">
        <v>161135.9293986079</v>
      </c>
      <c r="M1952" s="37">
        <v>161135.9293986079</v>
      </c>
      <c r="N1952" s="37">
        <v>161135.9293986079</v>
      </c>
      <c r="O1952" s="37">
        <v>161135.9293986079</v>
      </c>
      <c r="P1952" s="37">
        <v>161135.9293986079</v>
      </c>
      <c r="Q1952" s="37">
        <v>161135.9293986079</v>
      </c>
      <c r="R1952" s="37">
        <v>161135.9293986079</v>
      </c>
      <c r="S1952" s="37">
        <v>161135.9293986079</v>
      </c>
    </row>
    <row r="1953" spans="2:19">
      <c r="B1953" s="6">
        <v>1972</v>
      </c>
      <c r="C1953" s="37">
        <v>40103.496084533894</v>
      </c>
      <c r="D1953" s="37">
        <v>40103.496084533894</v>
      </c>
      <c r="E1953" s="37">
        <v>40103.496084533894</v>
      </c>
      <c r="F1953" s="37">
        <v>40103.496084533894</v>
      </c>
      <c r="G1953" s="37">
        <v>40103.496084533894</v>
      </c>
      <c r="H1953" s="37">
        <v>40103.496084533894</v>
      </c>
      <c r="I1953" s="37">
        <v>40103.492149754682</v>
      </c>
      <c r="J1953" s="37">
        <v>40103.492149754682</v>
      </c>
      <c r="K1953" s="37">
        <v>40103.492149754682</v>
      </c>
      <c r="L1953" s="37">
        <v>40103.492149754682</v>
      </c>
      <c r="M1953" s="37">
        <v>40103.492149754682</v>
      </c>
      <c r="N1953" s="37">
        <v>40103.492149754682</v>
      </c>
      <c r="O1953" s="37">
        <v>40103.492149754682</v>
      </c>
      <c r="P1953" s="37">
        <v>40103.492149754682</v>
      </c>
      <c r="Q1953" s="37">
        <v>40103.492149754682</v>
      </c>
      <c r="R1953" s="37">
        <v>40103.492149754682</v>
      </c>
      <c r="S1953" s="37">
        <v>40103.492149754682</v>
      </c>
    </row>
    <row r="1954" spans="2:19">
      <c r="B1954" s="6">
        <v>1971</v>
      </c>
      <c r="C1954" s="37">
        <v>92295.341100987396</v>
      </c>
      <c r="D1954" s="37">
        <v>92295.341100987396</v>
      </c>
      <c r="E1954" s="37">
        <v>92295.341100987396</v>
      </c>
      <c r="F1954" s="37">
        <v>92295.341100987396</v>
      </c>
      <c r="G1954" s="37">
        <v>92295.341100987396</v>
      </c>
      <c r="H1954" s="37">
        <v>92295.341100987396</v>
      </c>
      <c r="I1954" s="37">
        <v>92295.337421572316</v>
      </c>
      <c r="J1954" s="37">
        <v>92295.337421572316</v>
      </c>
      <c r="K1954" s="37">
        <v>92295.337421572316</v>
      </c>
      <c r="L1954" s="37">
        <v>92295.337421572316</v>
      </c>
      <c r="M1954" s="37">
        <v>92295.337421572316</v>
      </c>
      <c r="N1954" s="37">
        <v>92295.337421572316</v>
      </c>
      <c r="O1954" s="37">
        <v>92295.337421572316</v>
      </c>
      <c r="P1954" s="37">
        <v>92295.337421572316</v>
      </c>
      <c r="Q1954" s="37">
        <v>92295.337421572316</v>
      </c>
      <c r="R1954" s="37">
        <v>92295.337421572316</v>
      </c>
      <c r="S1954" s="37">
        <v>92295.337421572316</v>
      </c>
    </row>
    <row r="1955" spans="2:19">
      <c r="B1955" s="6">
        <v>1970</v>
      </c>
      <c r="C1955" s="37">
        <v>40759.17</v>
      </c>
      <c r="D1955" s="37">
        <v>40759.17</v>
      </c>
      <c r="E1955" s="37">
        <v>40759.17</v>
      </c>
      <c r="F1955" s="37">
        <v>40759.17</v>
      </c>
      <c r="G1955" s="37">
        <v>40759.17</v>
      </c>
      <c r="H1955" s="37">
        <v>40759.17</v>
      </c>
      <c r="I1955" s="37">
        <v>40759.17</v>
      </c>
      <c r="J1955" s="37">
        <v>40759.17</v>
      </c>
      <c r="K1955" s="37">
        <v>40759.17</v>
      </c>
      <c r="L1955" s="37">
        <v>40759.17</v>
      </c>
      <c r="M1955" s="37">
        <v>40759.17</v>
      </c>
      <c r="N1955" s="37">
        <v>40759.17</v>
      </c>
      <c r="O1955" s="37">
        <v>40759.17</v>
      </c>
      <c r="P1955" s="37">
        <v>40759.17</v>
      </c>
      <c r="Q1955" s="37">
        <v>40759.17</v>
      </c>
      <c r="R1955" s="37">
        <v>40759.17</v>
      </c>
      <c r="S1955" s="37">
        <v>40759.17</v>
      </c>
    </row>
    <row r="1956" spans="2:19">
      <c r="B1956" s="6">
        <v>1969</v>
      </c>
      <c r="C1956" s="37">
        <v>23900.368672748831</v>
      </c>
      <c r="D1956" s="37">
        <v>23900.368672748831</v>
      </c>
      <c r="E1956" s="37">
        <v>23900.368672748831</v>
      </c>
      <c r="F1956" s="37">
        <v>23900.368672748831</v>
      </c>
      <c r="G1956" s="37">
        <v>23900.368672748831</v>
      </c>
      <c r="H1956" s="37">
        <v>23900.368672748831</v>
      </c>
      <c r="I1956" s="37">
        <v>23900.372985657279</v>
      </c>
      <c r="J1956" s="37">
        <v>23900.372985657279</v>
      </c>
      <c r="K1956" s="37">
        <v>23900.372985657279</v>
      </c>
      <c r="L1956" s="37">
        <v>23900.372985657279</v>
      </c>
      <c r="M1956" s="37">
        <v>23900.372985657279</v>
      </c>
      <c r="N1956" s="37">
        <v>23900.372985657279</v>
      </c>
      <c r="O1956" s="37">
        <v>23900.372985657279</v>
      </c>
      <c r="P1956" s="37">
        <v>23900.372985657279</v>
      </c>
      <c r="Q1956" s="37">
        <v>23900.372985657279</v>
      </c>
      <c r="R1956" s="37">
        <v>23900.372985657279</v>
      </c>
      <c r="S1956" s="37">
        <v>23900.372985657279</v>
      </c>
    </row>
    <row r="1957" spans="2:19">
      <c r="B1957" s="6">
        <v>1968</v>
      </c>
      <c r="C1957" s="37">
        <v>40484.212909662136</v>
      </c>
      <c r="D1957" s="37">
        <v>40484.212909662136</v>
      </c>
      <c r="E1957" s="37">
        <v>40484.212909662136</v>
      </c>
      <c r="F1957" s="37">
        <v>40484.212909662136</v>
      </c>
      <c r="G1957" s="37">
        <v>40484.212909662136</v>
      </c>
      <c r="H1957" s="37">
        <v>40484.212909662136</v>
      </c>
      <c r="I1957" s="37">
        <v>47734.210478769543</v>
      </c>
      <c r="J1957" s="37">
        <v>47734.210478769543</v>
      </c>
      <c r="K1957" s="37">
        <v>47734.210478769543</v>
      </c>
      <c r="L1957" s="37">
        <v>47734.210478769543</v>
      </c>
      <c r="M1957" s="37">
        <v>47734.210478769543</v>
      </c>
      <c r="N1957" s="37">
        <v>47734.210478769543</v>
      </c>
      <c r="O1957" s="37">
        <v>47734.210478769543</v>
      </c>
      <c r="P1957" s="37">
        <v>47734.210478769543</v>
      </c>
      <c r="Q1957" s="37">
        <v>47734.210478769543</v>
      </c>
      <c r="R1957" s="37">
        <v>47734.210478769543</v>
      </c>
      <c r="S1957" s="37">
        <v>47734.210478769543</v>
      </c>
    </row>
    <row r="1958" spans="2:19">
      <c r="B1958" s="6">
        <v>1967</v>
      </c>
      <c r="C1958" s="37">
        <v>38098.235613762605</v>
      </c>
      <c r="D1958" s="37">
        <v>38098.235613762605</v>
      </c>
      <c r="E1958" s="37">
        <v>38098.235613762605</v>
      </c>
      <c r="F1958" s="37">
        <v>38098.235613762605</v>
      </c>
      <c r="G1958" s="37">
        <v>38098.235613762605</v>
      </c>
      <c r="H1958" s="37">
        <v>38098.235613762605</v>
      </c>
      <c r="I1958" s="37">
        <v>38098.239270401369</v>
      </c>
      <c r="J1958" s="37">
        <v>38098.239270401369</v>
      </c>
      <c r="K1958" s="37">
        <v>38098.239270401369</v>
      </c>
      <c r="L1958" s="37">
        <v>38098.239270401369</v>
      </c>
      <c r="M1958" s="37">
        <v>38098.239270401369</v>
      </c>
      <c r="N1958" s="37">
        <v>38098.239270401369</v>
      </c>
      <c r="O1958" s="37">
        <v>38098.239270401369</v>
      </c>
      <c r="P1958" s="37">
        <v>38098.239270401369</v>
      </c>
      <c r="Q1958" s="37">
        <v>38098.239270401369</v>
      </c>
      <c r="R1958" s="37">
        <v>38098.239270401369</v>
      </c>
      <c r="S1958" s="37">
        <v>38098.239270401369</v>
      </c>
    </row>
    <row r="1959" spans="2:19">
      <c r="B1959" s="6">
        <v>1966</v>
      </c>
      <c r="C1959" s="37">
        <v>27285.751755570622</v>
      </c>
      <c r="D1959" s="37">
        <v>27285.751755570622</v>
      </c>
      <c r="E1959" s="37">
        <v>27285.751755570622</v>
      </c>
      <c r="F1959" s="37">
        <v>27285.751755570622</v>
      </c>
      <c r="G1959" s="37">
        <v>27285.751755570622</v>
      </c>
      <c r="H1959" s="37">
        <v>27285.751755570622</v>
      </c>
      <c r="I1959" s="37">
        <v>27285.754608195064</v>
      </c>
      <c r="J1959" s="37">
        <v>27285.754608195064</v>
      </c>
      <c r="K1959" s="37">
        <v>27285.754608195064</v>
      </c>
      <c r="L1959" s="37">
        <v>27285.754608195064</v>
      </c>
      <c r="M1959" s="37">
        <v>27285.754608195064</v>
      </c>
      <c r="N1959" s="37">
        <v>27285.754608195064</v>
      </c>
      <c r="O1959" s="37">
        <v>27285.754608195064</v>
      </c>
      <c r="P1959" s="37">
        <v>27285.754608195064</v>
      </c>
      <c r="Q1959" s="37">
        <v>27285.754608195064</v>
      </c>
      <c r="R1959" s="37">
        <v>27285.754608195064</v>
      </c>
      <c r="S1959" s="37">
        <v>27285.754608195064</v>
      </c>
    </row>
    <row r="1960" spans="2:19">
      <c r="B1960" s="6">
        <v>1965</v>
      </c>
      <c r="C1960" s="37">
        <v>21180.19</v>
      </c>
      <c r="D1960" s="37">
        <v>21180.19</v>
      </c>
      <c r="E1960" s="37">
        <v>21180.19</v>
      </c>
      <c r="F1960" s="37">
        <v>21180.19</v>
      </c>
      <c r="G1960" s="37">
        <v>21180.19</v>
      </c>
      <c r="H1960" s="37">
        <v>21180.19</v>
      </c>
      <c r="I1960" s="37">
        <v>21180.19</v>
      </c>
      <c r="J1960" s="37">
        <v>21180.19</v>
      </c>
      <c r="K1960" s="37">
        <v>21180.19</v>
      </c>
      <c r="L1960" s="37">
        <v>21180.19</v>
      </c>
      <c r="M1960" s="37">
        <v>21180.19</v>
      </c>
      <c r="N1960" s="37">
        <v>21180.19</v>
      </c>
      <c r="O1960" s="37">
        <v>21180.19</v>
      </c>
      <c r="P1960" s="37">
        <v>21180.19</v>
      </c>
      <c r="Q1960" s="37">
        <v>21180.19</v>
      </c>
      <c r="R1960" s="37">
        <v>21180.19</v>
      </c>
      <c r="S1960" s="37">
        <v>21180.19</v>
      </c>
    </row>
    <row r="1961" spans="2:19">
      <c r="B1961" s="6">
        <v>1964</v>
      </c>
      <c r="C1961" s="37">
        <v>45202.315091439821</v>
      </c>
      <c r="D1961" s="37">
        <v>45202.315091439821</v>
      </c>
      <c r="E1961" s="37">
        <v>45202.315091439821</v>
      </c>
      <c r="F1961" s="37">
        <v>45202.315091439821</v>
      </c>
      <c r="G1961" s="37">
        <v>45202.315091439821</v>
      </c>
      <c r="H1961" s="37">
        <v>45202.315091439821</v>
      </c>
      <c r="I1961" s="37">
        <v>45202.317942863061</v>
      </c>
      <c r="J1961" s="37">
        <v>45202.317942863061</v>
      </c>
      <c r="K1961" s="37">
        <v>45202.317942863061</v>
      </c>
      <c r="L1961" s="37">
        <v>45202.317942863061</v>
      </c>
      <c r="M1961" s="37">
        <v>45202.317942863061</v>
      </c>
      <c r="N1961" s="37">
        <v>45202.317942863061</v>
      </c>
      <c r="O1961" s="37">
        <v>45202.317942863061</v>
      </c>
      <c r="P1961" s="37">
        <v>45202.317942863061</v>
      </c>
      <c r="Q1961" s="37">
        <v>45202.317942863061</v>
      </c>
      <c r="R1961" s="37">
        <v>45202.317942863061</v>
      </c>
      <c r="S1961" s="37">
        <v>45202.317942863061</v>
      </c>
    </row>
    <row r="1962" spans="2:19">
      <c r="B1962" s="6">
        <v>1963</v>
      </c>
      <c r="C1962" s="37">
        <v>17679.699078931437</v>
      </c>
      <c r="D1962" s="37">
        <v>17679.699078931437</v>
      </c>
      <c r="E1962" s="37">
        <v>17679.699078931437</v>
      </c>
      <c r="F1962" s="37">
        <v>17679.699078931437</v>
      </c>
      <c r="G1962" s="37">
        <v>17679.699078931437</v>
      </c>
      <c r="H1962" s="37">
        <v>17679.699078931437</v>
      </c>
      <c r="I1962" s="37">
        <v>17679.70267312181</v>
      </c>
      <c r="J1962" s="37">
        <v>17679.70267312181</v>
      </c>
      <c r="K1962" s="37">
        <v>17679.70267312181</v>
      </c>
      <c r="L1962" s="37">
        <v>17679.70267312181</v>
      </c>
      <c r="M1962" s="37">
        <v>17679.70267312181</v>
      </c>
      <c r="N1962" s="37">
        <v>17679.70267312181</v>
      </c>
      <c r="O1962" s="37">
        <v>17679.70267312181</v>
      </c>
      <c r="P1962" s="37">
        <v>17679.70267312181</v>
      </c>
      <c r="Q1962" s="37">
        <v>17679.70267312181</v>
      </c>
      <c r="R1962" s="37">
        <v>17679.70267312181</v>
      </c>
      <c r="S1962" s="37">
        <v>17679.70267312181</v>
      </c>
    </row>
    <row r="1963" spans="2:19">
      <c r="B1963" s="6">
        <v>1962</v>
      </c>
      <c r="C1963" s="37">
        <v>10265.719999999999</v>
      </c>
      <c r="D1963" s="37">
        <v>10265.719999999999</v>
      </c>
      <c r="E1963" s="37">
        <v>10265.719999999999</v>
      </c>
      <c r="F1963" s="37">
        <v>10265.719999999999</v>
      </c>
      <c r="G1963" s="37">
        <v>10265.719999999999</v>
      </c>
      <c r="H1963" s="37">
        <v>10265.719999999999</v>
      </c>
      <c r="I1963" s="37">
        <v>10265.719999999999</v>
      </c>
      <c r="J1963" s="37">
        <v>10265.719999999999</v>
      </c>
      <c r="K1963" s="37">
        <v>10265.719999999999</v>
      </c>
      <c r="L1963" s="37">
        <v>10265.719999999999</v>
      </c>
      <c r="M1963" s="37">
        <v>10265.719999999999</v>
      </c>
      <c r="N1963" s="37">
        <v>10265.719999999999</v>
      </c>
      <c r="O1963" s="37">
        <v>10265.719999999999</v>
      </c>
      <c r="P1963" s="37">
        <v>10265.719999999999</v>
      </c>
      <c r="Q1963" s="37">
        <v>10265.719999999999</v>
      </c>
      <c r="R1963" s="37">
        <v>10265.719999999999</v>
      </c>
      <c r="S1963" s="37">
        <v>10265.719999999999</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6488047.6838118061</v>
      </c>
      <c r="D1996" s="8">
        <f>SUM(D1918:D1995)</f>
        <v>7044987.5938118063</v>
      </c>
      <c r="E1996" s="8">
        <f>SUM(E1917:E1995)</f>
        <v>7226413.5738118067</v>
      </c>
      <c r="F1996" s="8">
        <f>SUM(F1916:F1995)</f>
        <v>7515369.7838118058</v>
      </c>
      <c r="G1996" s="8">
        <f>SUM(G1915:G1995)</f>
        <v>7621475.1338118063</v>
      </c>
      <c r="H1996" s="8">
        <f>SUM(H1909:H1995)</f>
        <v>7749660.0038118055</v>
      </c>
      <c r="I1996" s="8">
        <f>SUM(I1909:I1995)</f>
        <v>7771703.7472693706</v>
      </c>
      <c r="J1996" s="8">
        <f t="shared" ref="J1996" si="37">SUM(J1909:J1995)</f>
        <v>8021342.2972693695</v>
      </c>
      <c r="K1996" s="8">
        <f>SUM(K1909:K1995)</f>
        <v>8470794.3272693716</v>
      </c>
      <c r="L1996" s="8">
        <f t="shared" ref="L1996" si="38">SUM(L1909:L1995)</f>
        <v>9449817.7772693727</v>
      </c>
      <c r="M1996" s="8">
        <f>SUM(M1909:M1995)</f>
        <v>9815146.0172693711</v>
      </c>
      <c r="N1996" s="11">
        <f>SUM(N1904:N1995)</f>
        <v>10046227.087269371</v>
      </c>
      <c r="O1996" s="11">
        <f>SUM(O1904:O1995)</f>
        <v>11309497.997269372</v>
      </c>
      <c r="P1996" s="11">
        <f>SUM(P1904:P1995)</f>
        <v>11818997.517269371</v>
      </c>
      <c r="Q1996" s="11">
        <f>SUM(Q1904:Q1995)</f>
        <v>12353757.687269369</v>
      </c>
      <c r="R1996" s="11">
        <f>SUM(R1903:R1995)</f>
        <v>13654332.277269373</v>
      </c>
      <c r="S1996" s="11">
        <f>SUM(S1903:S1995)</f>
        <v>14758472.707269376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491791.1</v>
      </c>
    </row>
    <row r="1999" spans="1:19">
      <c r="A1999" s="38"/>
      <c r="B1999" s="6">
        <v>2021</v>
      </c>
      <c r="C1999" s="36"/>
      <c r="D1999" s="36"/>
      <c r="E1999" s="36"/>
      <c r="F1999" s="36"/>
      <c r="G1999" s="36"/>
      <c r="H1999" s="36"/>
      <c r="I1999" s="36"/>
      <c r="J1999" s="36"/>
      <c r="K1999" s="36"/>
      <c r="L1999" s="36"/>
      <c r="M1999" s="36"/>
      <c r="N1999" s="36"/>
      <c r="O1999" s="36"/>
      <c r="P1999" s="36"/>
      <c r="Q1999" s="36"/>
      <c r="R1999" s="37">
        <v>226733.08</v>
      </c>
      <c r="S1999" s="37">
        <v>226733.08</v>
      </c>
    </row>
    <row r="2000" spans="1:19">
      <c r="B2000" s="6">
        <v>2020</v>
      </c>
      <c r="C2000" s="36"/>
      <c r="D2000" s="36"/>
      <c r="E2000" s="36"/>
      <c r="F2000" s="36"/>
      <c r="G2000" s="36"/>
      <c r="H2000" s="36"/>
      <c r="I2000" s="36"/>
      <c r="J2000" s="36"/>
      <c r="K2000" s="36"/>
      <c r="L2000" s="36"/>
      <c r="M2000" s="36"/>
      <c r="N2000" s="36"/>
      <c r="O2000" s="36"/>
      <c r="P2000" s="36"/>
      <c r="Q2000" s="37">
        <v>314959.31</v>
      </c>
      <c r="R2000" s="37">
        <v>314959.31</v>
      </c>
      <c r="S2000" s="37">
        <v>314959.31</v>
      </c>
    </row>
    <row r="2001" spans="1:19">
      <c r="A2001" s="40"/>
      <c r="B2001" s="6">
        <v>2019</v>
      </c>
      <c r="C2001" s="36"/>
      <c r="D2001" s="36"/>
      <c r="E2001" s="36"/>
      <c r="F2001" s="36"/>
      <c r="G2001" s="36"/>
      <c r="H2001" s="36"/>
      <c r="I2001" s="36"/>
      <c r="J2001" s="36"/>
      <c r="K2001" s="36"/>
      <c r="L2001" s="36"/>
      <c r="M2001" s="36"/>
      <c r="N2001" s="36"/>
      <c r="O2001" s="36"/>
      <c r="P2001" s="37">
        <v>144155.95000000001</v>
      </c>
      <c r="Q2001" s="37">
        <v>144155.95000000001</v>
      </c>
      <c r="R2001" s="37">
        <v>144155.95000000001</v>
      </c>
      <c r="S2001" s="37">
        <v>144155.95000000001</v>
      </c>
    </row>
    <row r="2002" spans="1:19">
      <c r="A2002" s="40"/>
      <c r="B2002" s="6">
        <v>2018</v>
      </c>
      <c r="C2002" s="36"/>
      <c r="D2002" s="36"/>
      <c r="E2002" s="36"/>
      <c r="F2002" s="36"/>
      <c r="G2002" s="36"/>
      <c r="H2002" s="36"/>
      <c r="I2002" s="36"/>
      <c r="J2002" s="36"/>
      <c r="K2002" s="36"/>
      <c r="L2002" s="36"/>
      <c r="M2002" s="36"/>
      <c r="N2002" s="36"/>
      <c r="O2002" s="37">
        <v>160065.12</v>
      </c>
      <c r="P2002" s="37">
        <v>160065.12</v>
      </c>
      <c r="Q2002" s="37">
        <v>160065.12</v>
      </c>
      <c r="R2002" s="37">
        <v>160065.12</v>
      </c>
      <c r="S2002" s="37">
        <v>160065.12</v>
      </c>
    </row>
    <row r="2003" spans="1:19">
      <c r="A2003" s="40"/>
      <c r="B2003" s="6">
        <v>2017</v>
      </c>
      <c r="C2003" s="36"/>
      <c r="D2003" s="36"/>
      <c r="E2003" s="36"/>
      <c r="F2003" s="36"/>
      <c r="G2003" s="36"/>
      <c r="H2003" s="36"/>
      <c r="I2003" s="36"/>
      <c r="J2003" s="36"/>
      <c r="K2003" s="36"/>
      <c r="L2003" s="36"/>
      <c r="M2003" s="36"/>
      <c r="N2003" s="37">
        <v>63234.04</v>
      </c>
      <c r="O2003" s="37">
        <v>63234.04</v>
      </c>
      <c r="P2003" s="37">
        <v>63234.04</v>
      </c>
      <c r="Q2003" s="37">
        <v>63234.04</v>
      </c>
      <c r="R2003" s="37">
        <v>63234.04</v>
      </c>
      <c r="S2003" s="37">
        <v>63234.04</v>
      </c>
    </row>
    <row r="2004" spans="1:19">
      <c r="B2004" s="6">
        <v>2016</v>
      </c>
      <c r="C2004" s="36"/>
      <c r="D2004" s="36"/>
      <c r="E2004" s="36"/>
      <c r="F2004" s="36"/>
      <c r="G2004" s="36"/>
      <c r="H2004" s="36"/>
      <c r="I2004" s="36"/>
      <c r="J2004" s="36"/>
      <c r="K2004" s="36"/>
      <c r="L2004" s="36"/>
      <c r="M2004" s="37">
        <v>213694.13</v>
      </c>
      <c r="N2004" s="37">
        <v>213694.13</v>
      </c>
      <c r="O2004" s="37">
        <v>213694.13</v>
      </c>
      <c r="P2004" s="37">
        <v>213694.13</v>
      </c>
      <c r="Q2004" s="37">
        <v>213694.13</v>
      </c>
      <c r="R2004" s="37">
        <v>213694.13</v>
      </c>
      <c r="S2004" s="37">
        <v>213694.13</v>
      </c>
    </row>
    <row r="2005" spans="1:19">
      <c r="B2005" s="6">
        <v>2015</v>
      </c>
      <c r="C2005" s="36"/>
      <c r="D2005" s="36"/>
      <c r="E2005" s="36"/>
      <c r="F2005" s="36"/>
      <c r="G2005" s="36"/>
      <c r="H2005" s="36"/>
      <c r="I2005" s="36"/>
      <c r="J2005" s="36"/>
      <c r="K2005" s="36"/>
      <c r="L2005" s="37">
        <v>491566.28</v>
      </c>
      <c r="M2005" s="37">
        <v>491566.28</v>
      </c>
      <c r="N2005" s="37">
        <v>491566.28</v>
      </c>
      <c r="O2005" s="37">
        <v>491566.28</v>
      </c>
      <c r="P2005" s="37">
        <v>491566.28</v>
      </c>
      <c r="Q2005" s="37">
        <v>491566.28</v>
      </c>
      <c r="R2005" s="37">
        <v>491566.28</v>
      </c>
      <c r="S2005" s="37">
        <v>491566.28</v>
      </c>
    </row>
    <row r="2006" spans="1:19">
      <c r="B2006" s="6">
        <v>2014</v>
      </c>
      <c r="C2006" s="36"/>
      <c r="D2006" s="36"/>
      <c r="E2006" s="36"/>
      <c r="F2006" s="36"/>
      <c r="G2006" s="36"/>
      <c r="H2006" s="36"/>
      <c r="I2006" s="36"/>
      <c r="J2006" s="36"/>
      <c r="K2006" s="37">
        <v>312598.96999999997</v>
      </c>
      <c r="L2006" s="37">
        <v>312598.96999999997</v>
      </c>
      <c r="M2006" s="37">
        <v>312598.96999999997</v>
      </c>
      <c r="N2006" s="37">
        <v>312598.96999999997</v>
      </c>
      <c r="O2006" s="37">
        <v>312598.96999999997</v>
      </c>
      <c r="P2006" s="37">
        <v>312598.96999999997</v>
      </c>
      <c r="Q2006" s="37">
        <v>312598.96999999997</v>
      </c>
      <c r="R2006" s="37">
        <v>312598.96999999997</v>
      </c>
      <c r="S2006" s="37">
        <v>312598.96999999997</v>
      </c>
    </row>
    <row r="2007" spans="1:19">
      <c r="B2007" s="6">
        <v>2013</v>
      </c>
      <c r="C2007" s="36"/>
      <c r="D2007" s="36"/>
      <c r="E2007" s="36"/>
      <c r="F2007" s="36"/>
      <c r="G2007" s="36"/>
      <c r="H2007" s="36"/>
      <c r="I2007" s="36"/>
      <c r="J2007" s="37">
        <v>125441.14</v>
      </c>
      <c r="K2007" s="37">
        <v>125441.14</v>
      </c>
      <c r="L2007" s="37">
        <v>125441.14</v>
      </c>
      <c r="M2007" s="37">
        <v>125441.14</v>
      </c>
      <c r="N2007" s="37">
        <v>125441.14</v>
      </c>
      <c r="O2007" s="37">
        <v>125441.14</v>
      </c>
      <c r="P2007" s="37">
        <v>125441.14</v>
      </c>
      <c r="Q2007" s="37">
        <v>125441.14</v>
      </c>
      <c r="R2007" s="37">
        <v>125441.14</v>
      </c>
      <c r="S2007" s="37">
        <v>125441.14</v>
      </c>
    </row>
    <row r="2008" spans="1:19">
      <c r="B2008" s="6">
        <v>2012</v>
      </c>
      <c r="C2008" s="36"/>
      <c r="D2008" s="36"/>
      <c r="E2008" s="36"/>
      <c r="F2008" s="36"/>
      <c r="G2008" s="36"/>
      <c r="H2008" s="36"/>
      <c r="I2008" s="37">
        <v>240753.47</v>
      </c>
      <c r="J2008" s="37">
        <v>240753.47</v>
      </c>
      <c r="K2008" s="37">
        <v>240753.47</v>
      </c>
      <c r="L2008" s="37">
        <v>240753.47</v>
      </c>
      <c r="M2008" s="37">
        <v>240753.47</v>
      </c>
      <c r="N2008" s="37">
        <v>240753.47</v>
      </c>
      <c r="O2008" s="37">
        <v>240753.47</v>
      </c>
      <c r="P2008" s="37">
        <v>240753.47</v>
      </c>
      <c r="Q2008" s="37">
        <v>240753.47</v>
      </c>
      <c r="R2008" s="37">
        <v>240753.47</v>
      </c>
      <c r="S2008" s="37">
        <v>240753.47</v>
      </c>
    </row>
    <row r="2009" spans="1:19">
      <c r="B2009" s="6">
        <v>2011</v>
      </c>
      <c r="C2009" s="36"/>
      <c r="D2009" s="36"/>
      <c r="E2009" s="36"/>
      <c r="F2009" s="36"/>
      <c r="G2009" s="36"/>
      <c r="H2009" s="37">
        <v>161485.39000000001</v>
      </c>
      <c r="I2009" s="37">
        <v>161485.39000000001</v>
      </c>
      <c r="J2009" s="37">
        <v>161485.39000000001</v>
      </c>
      <c r="K2009" s="37">
        <v>161485.39000000001</v>
      </c>
      <c r="L2009" s="37">
        <v>161485.39000000001</v>
      </c>
      <c r="M2009" s="37">
        <v>161485.39000000001</v>
      </c>
      <c r="N2009" s="37">
        <v>161485.39000000001</v>
      </c>
      <c r="O2009" s="37">
        <v>161485.39000000001</v>
      </c>
      <c r="P2009" s="37">
        <v>161485.39000000001</v>
      </c>
      <c r="Q2009" s="37">
        <v>161485.39000000001</v>
      </c>
      <c r="R2009" s="37">
        <v>161485.39000000001</v>
      </c>
      <c r="S2009" s="37">
        <v>161485.39000000001</v>
      </c>
    </row>
    <row r="2010" spans="1:19">
      <c r="B2010" s="6">
        <v>2010</v>
      </c>
      <c r="C2010" s="36"/>
      <c r="D2010" s="36"/>
      <c r="E2010" s="36"/>
      <c r="F2010" s="36"/>
      <c r="G2010" s="37">
        <v>144338.76</v>
      </c>
      <c r="H2010" s="37">
        <v>144338.76</v>
      </c>
      <c r="I2010" s="37">
        <v>136841.98000000001</v>
      </c>
      <c r="J2010" s="37">
        <v>138631.42000000001</v>
      </c>
      <c r="K2010" s="37">
        <v>138631.42000000001</v>
      </c>
      <c r="L2010" s="37">
        <v>138631.42000000001</v>
      </c>
      <c r="M2010" s="37">
        <v>138631.42000000001</v>
      </c>
      <c r="N2010" s="37">
        <v>138631.42000000001</v>
      </c>
      <c r="O2010" s="37">
        <v>138631.42000000001</v>
      </c>
      <c r="P2010" s="37">
        <v>138631.42000000001</v>
      </c>
      <c r="Q2010" s="37">
        <v>138631.42000000001</v>
      </c>
      <c r="R2010" s="37">
        <v>138631.42000000001</v>
      </c>
      <c r="S2010" s="37">
        <v>138631.42000000001</v>
      </c>
    </row>
    <row r="2011" spans="1:19">
      <c r="B2011" s="6">
        <v>2009</v>
      </c>
      <c r="C2011" s="36"/>
      <c r="D2011" s="36"/>
      <c r="E2011" s="36"/>
      <c r="F2011" s="37">
        <v>95849.07</v>
      </c>
      <c r="G2011" s="37">
        <v>95849.07</v>
      </c>
      <c r="H2011" s="37">
        <v>95849.07</v>
      </c>
      <c r="I2011" s="37">
        <v>95849.07</v>
      </c>
      <c r="J2011" s="37">
        <v>95849.07</v>
      </c>
      <c r="K2011" s="37">
        <v>95849.07</v>
      </c>
      <c r="L2011" s="37">
        <v>95849.07</v>
      </c>
      <c r="M2011" s="37">
        <v>95849.07</v>
      </c>
      <c r="N2011" s="37">
        <v>95849.07</v>
      </c>
      <c r="O2011" s="37">
        <v>95849.07</v>
      </c>
      <c r="P2011" s="37">
        <v>95849.07</v>
      </c>
      <c r="Q2011" s="37">
        <v>95849.07</v>
      </c>
      <c r="R2011" s="37">
        <v>95849.07</v>
      </c>
      <c r="S2011" s="37">
        <v>95849.07</v>
      </c>
    </row>
    <row r="2012" spans="1:19">
      <c r="B2012" s="6">
        <v>2008</v>
      </c>
      <c r="C2012" s="36"/>
      <c r="D2012" s="36"/>
      <c r="E2012" s="37">
        <v>80708.070000000007</v>
      </c>
      <c r="F2012" s="37">
        <v>80708.070000000007</v>
      </c>
      <c r="G2012" s="37">
        <v>80708.070000000007</v>
      </c>
      <c r="H2012" s="37">
        <v>80708.070000000007</v>
      </c>
      <c r="I2012" s="37">
        <v>80708.070000000007</v>
      </c>
      <c r="J2012" s="37">
        <v>80708.070000000007</v>
      </c>
      <c r="K2012" s="37">
        <v>80708.070000000007</v>
      </c>
      <c r="L2012" s="37">
        <v>80708.070000000007</v>
      </c>
      <c r="M2012" s="37">
        <v>80708.070000000007</v>
      </c>
      <c r="N2012" s="37">
        <v>80708.070000000007</v>
      </c>
      <c r="O2012" s="37">
        <v>80708.070000000007</v>
      </c>
      <c r="P2012" s="37">
        <v>80708.070000000007</v>
      </c>
      <c r="Q2012" s="37">
        <v>80708.070000000007</v>
      </c>
      <c r="R2012" s="37">
        <v>80708.070000000007</v>
      </c>
      <c r="S2012" s="37">
        <v>80708.070000000007</v>
      </c>
    </row>
    <row r="2013" spans="1:19">
      <c r="B2013" s="6">
        <v>2007</v>
      </c>
      <c r="C2013" s="36"/>
      <c r="D2013" s="37">
        <v>60471.17</v>
      </c>
      <c r="E2013" s="37">
        <v>60471.17</v>
      </c>
      <c r="F2013" s="37">
        <v>60471.17</v>
      </c>
      <c r="G2013" s="37">
        <v>60471.17</v>
      </c>
      <c r="H2013" s="37">
        <v>60471.17</v>
      </c>
      <c r="I2013" s="37">
        <v>60471.17</v>
      </c>
      <c r="J2013" s="37">
        <v>60471.17</v>
      </c>
      <c r="K2013" s="37">
        <v>60471.17</v>
      </c>
      <c r="L2013" s="37">
        <v>60471.17</v>
      </c>
      <c r="M2013" s="37">
        <v>60471.17</v>
      </c>
      <c r="N2013" s="37">
        <v>60471.17</v>
      </c>
      <c r="O2013" s="37">
        <v>60471.17</v>
      </c>
      <c r="P2013" s="37">
        <v>60471.17</v>
      </c>
      <c r="Q2013" s="37">
        <v>60471.17</v>
      </c>
      <c r="R2013" s="37">
        <v>60471.17</v>
      </c>
      <c r="S2013" s="37">
        <v>60471.17</v>
      </c>
    </row>
    <row r="2014" spans="1:19">
      <c r="B2014" s="6">
        <v>2006</v>
      </c>
      <c r="C2014" s="37">
        <v>25563.39</v>
      </c>
      <c r="D2014" s="37">
        <v>25563.39</v>
      </c>
      <c r="E2014" s="37">
        <v>25563.39</v>
      </c>
      <c r="F2014" s="37">
        <v>25563.39</v>
      </c>
      <c r="G2014" s="37">
        <v>25563.39</v>
      </c>
      <c r="H2014" s="37">
        <v>25563.39</v>
      </c>
      <c r="I2014" s="37">
        <v>25563.39</v>
      </c>
      <c r="J2014" s="37">
        <v>25563.39</v>
      </c>
      <c r="K2014" s="37">
        <v>25563.39</v>
      </c>
      <c r="L2014" s="37">
        <v>25563.39</v>
      </c>
      <c r="M2014" s="37">
        <v>25563.39</v>
      </c>
      <c r="N2014" s="37">
        <v>25563.39</v>
      </c>
      <c r="O2014" s="37">
        <v>25563.39</v>
      </c>
      <c r="P2014" s="37">
        <v>25563.39</v>
      </c>
      <c r="Q2014" s="37">
        <v>25563.39</v>
      </c>
      <c r="R2014" s="37">
        <v>25563.39</v>
      </c>
      <c r="S2014" s="37">
        <v>25563.39</v>
      </c>
    </row>
    <row r="2015" spans="1:19">
      <c r="B2015" s="6">
        <v>2005</v>
      </c>
      <c r="C2015" s="37">
        <v>63179.88</v>
      </c>
      <c r="D2015" s="37">
        <v>63179.88</v>
      </c>
      <c r="E2015" s="37">
        <v>63179.88</v>
      </c>
      <c r="F2015" s="37">
        <v>63179.88</v>
      </c>
      <c r="G2015" s="37">
        <v>63179.88</v>
      </c>
      <c r="H2015" s="37">
        <v>63179.88</v>
      </c>
      <c r="I2015" s="37">
        <v>63179.88</v>
      </c>
      <c r="J2015" s="37">
        <v>63179.88</v>
      </c>
      <c r="K2015" s="37">
        <v>63179.88</v>
      </c>
      <c r="L2015" s="37">
        <v>63179.88</v>
      </c>
      <c r="M2015" s="37">
        <v>63179.88</v>
      </c>
      <c r="N2015" s="37">
        <v>63179.88</v>
      </c>
      <c r="O2015" s="37">
        <v>63179.88</v>
      </c>
      <c r="P2015" s="37">
        <v>63179.88</v>
      </c>
      <c r="Q2015" s="37">
        <v>63179.88</v>
      </c>
      <c r="R2015" s="37">
        <v>63179.88</v>
      </c>
      <c r="S2015" s="37">
        <v>63179.88</v>
      </c>
    </row>
    <row r="2016" spans="1:19">
      <c r="B2016" s="6">
        <v>2004</v>
      </c>
      <c r="C2016" s="37">
        <v>66592.92</v>
      </c>
      <c r="D2016" s="37">
        <v>66592.92</v>
      </c>
      <c r="E2016" s="37">
        <v>66592.92</v>
      </c>
      <c r="F2016" s="37">
        <v>66592.92</v>
      </c>
      <c r="G2016" s="37">
        <v>66592.92</v>
      </c>
      <c r="H2016" s="37">
        <v>66592.92</v>
      </c>
      <c r="I2016" s="37">
        <v>66592.92</v>
      </c>
      <c r="J2016" s="37">
        <v>66592.92</v>
      </c>
      <c r="K2016" s="37">
        <v>66592.92</v>
      </c>
      <c r="L2016" s="37">
        <v>66592.92</v>
      </c>
      <c r="M2016" s="37">
        <v>66592.92</v>
      </c>
      <c r="N2016" s="37">
        <v>66592.92</v>
      </c>
      <c r="O2016" s="37">
        <v>66592.92</v>
      </c>
      <c r="P2016" s="37">
        <v>66592.92</v>
      </c>
      <c r="Q2016" s="37">
        <v>66592.92</v>
      </c>
      <c r="R2016" s="37">
        <v>66592.92</v>
      </c>
      <c r="S2016" s="37">
        <v>66592.92</v>
      </c>
    </row>
    <row r="2017" spans="2:19">
      <c r="B2017" s="6">
        <v>2003</v>
      </c>
      <c r="C2017" s="37">
        <v>116797.14</v>
      </c>
      <c r="D2017" s="37">
        <v>116797.14</v>
      </c>
      <c r="E2017" s="37">
        <v>116797.14</v>
      </c>
      <c r="F2017" s="37">
        <v>116797.14</v>
      </c>
      <c r="G2017" s="37">
        <v>116797.14</v>
      </c>
      <c r="H2017" s="37">
        <v>116797.14</v>
      </c>
      <c r="I2017" s="37">
        <v>116797.14</v>
      </c>
      <c r="J2017" s="37">
        <v>116797.14</v>
      </c>
      <c r="K2017" s="37">
        <v>116797.14</v>
      </c>
      <c r="L2017" s="37">
        <v>116797.14</v>
      </c>
      <c r="M2017" s="37">
        <v>116797.14</v>
      </c>
      <c r="N2017" s="37">
        <v>116797.14</v>
      </c>
      <c r="O2017" s="37">
        <v>116797.14</v>
      </c>
      <c r="P2017" s="37">
        <v>116797.14</v>
      </c>
      <c r="Q2017" s="37">
        <v>116797.14</v>
      </c>
      <c r="R2017" s="37">
        <v>116797.14</v>
      </c>
      <c r="S2017" s="37">
        <v>116797.14</v>
      </c>
    </row>
    <row r="2018" spans="2:19">
      <c r="B2018" s="6">
        <v>2002</v>
      </c>
      <c r="C2018" s="37">
        <v>76289.289999999994</v>
      </c>
      <c r="D2018" s="37">
        <v>76289.289999999994</v>
      </c>
      <c r="E2018" s="37">
        <v>76289.289999999994</v>
      </c>
      <c r="F2018" s="37">
        <v>76289.289999999994</v>
      </c>
      <c r="G2018" s="37">
        <v>76289.289999999994</v>
      </c>
      <c r="H2018" s="37">
        <v>76289.289999999994</v>
      </c>
      <c r="I2018" s="37">
        <v>76289.289999999994</v>
      </c>
      <c r="J2018" s="37">
        <v>76289.289999999994</v>
      </c>
      <c r="K2018" s="37">
        <v>76289.289999999994</v>
      </c>
      <c r="L2018" s="37">
        <v>76289.289999999994</v>
      </c>
      <c r="M2018" s="37">
        <v>76289.289999999994</v>
      </c>
      <c r="N2018" s="37">
        <v>76289.289999999994</v>
      </c>
      <c r="O2018" s="37">
        <v>76289.289999999994</v>
      </c>
      <c r="P2018" s="37">
        <v>76289.289999999994</v>
      </c>
      <c r="Q2018" s="37">
        <v>76289.289999999994</v>
      </c>
      <c r="R2018" s="37">
        <v>76289.289999999994</v>
      </c>
      <c r="S2018" s="37">
        <v>76289.289999999994</v>
      </c>
    </row>
    <row r="2019" spans="2:19">
      <c r="B2019" s="6">
        <v>2001</v>
      </c>
      <c r="C2019" s="37">
        <v>94950.83</v>
      </c>
      <c r="D2019" s="37">
        <v>94950.83</v>
      </c>
      <c r="E2019" s="37">
        <v>94950.83</v>
      </c>
      <c r="F2019" s="37">
        <v>94950.83</v>
      </c>
      <c r="G2019" s="37">
        <v>94950.83</v>
      </c>
      <c r="H2019" s="37">
        <v>94950.83</v>
      </c>
      <c r="I2019" s="37">
        <v>94950.83</v>
      </c>
      <c r="J2019" s="37">
        <v>95265.87</v>
      </c>
      <c r="K2019" s="37">
        <v>95265.87</v>
      </c>
      <c r="L2019" s="37">
        <v>95265.87</v>
      </c>
      <c r="M2019" s="37">
        <v>95265.87</v>
      </c>
      <c r="N2019" s="37">
        <v>95265.87</v>
      </c>
      <c r="O2019" s="37">
        <v>95265.87</v>
      </c>
      <c r="P2019" s="37">
        <v>95265.87</v>
      </c>
      <c r="Q2019" s="37">
        <v>95265.87</v>
      </c>
      <c r="R2019" s="37">
        <v>95265.87</v>
      </c>
      <c r="S2019" s="37">
        <v>95265.87</v>
      </c>
    </row>
    <row r="2020" spans="2:19">
      <c r="B2020" s="6">
        <v>2000</v>
      </c>
      <c r="C2020" s="37">
        <v>146504.35999999999</v>
      </c>
      <c r="D2020" s="37">
        <v>146504.35999999999</v>
      </c>
      <c r="E2020" s="37">
        <v>146504.35999999999</v>
      </c>
      <c r="F2020" s="37">
        <v>146504.35999999999</v>
      </c>
      <c r="G2020" s="37">
        <v>146504.35999999999</v>
      </c>
      <c r="H2020" s="37">
        <v>146504.35999999999</v>
      </c>
      <c r="I2020" s="37">
        <v>146504.35999999999</v>
      </c>
      <c r="J2020" s="37">
        <v>146504.35999999999</v>
      </c>
      <c r="K2020" s="37">
        <v>146504.35999999999</v>
      </c>
      <c r="L2020" s="37">
        <v>146504.35999999999</v>
      </c>
      <c r="M2020" s="37">
        <v>146504.35999999999</v>
      </c>
      <c r="N2020" s="37">
        <v>146504.35999999999</v>
      </c>
      <c r="O2020" s="37">
        <v>146504.35999999999</v>
      </c>
      <c r="P2020" s="37">
        <v>146504.35999999999</v>
      </c>
      <c r="Q2020" s="37">
        <v>146504.35999999999</v>
      </c>
      <c r="R2020" s="37">
        <v>146504.35999999999</v>
      </c>
      <c r="S2020" s="37">
        <v>146504.35999999999</v>
      </c>
    </row>
    <row r="2021" spans="2:19">
      <c r="B2021" s="6">
        <v>1999</v>
      </c>
      <c r="C2021" s="37">
        <v>100908.22</v>
      </c>
      <c r="D2021" s="37">
        <v>100908.22</v>
      </c>
      <c r="E2021" s="37">
        <v>100908.22</v>
      </c>
      <c r="F2021" s="37">
        <v>100908.22</v>
      </c>
      <c r="G2021" s="37">
        <v>100908.22</v>
      </c>
      <c r="H2021" s="37">
        <v>100908.22</v>
      </c>
      <c r="I2021" s="37">
        <v>100908.22</v>
      </c>
      <c r="J2021" s="37">
        <v>100908.22</v>
      </c>
      <c r="K2021" s="37">
        <v>100908.22</v>
      </c>
      <c r="L2021" s="37">
        <v>100908.22</v>
      </c>
      <c r="M2021" s="37">
        <v>100908.22</v>
      </c>
      <c r="N2021" s="37">
        <v>100908.22</v>
      </c>
      <c r="O2021" s="37">
        <v>100908.22</v>
      </c>
      <c r="P2021" s="37">
        <v>100908.22</v>
      </c>
      <c r="Q2021" s="37">
        <v>100908.22</v>
      </c>
      <c r="R2021" s="37">
        <v>100908.22</v>
      </c>
      <c r="S2021" s="37">
        <v>100908.22</v>
      </c>
    </row>
    <row r="2022" spans="2:19">
      <c r="B2022" s="6">
        <v>1998</v>
      </c>
      <c r="C2022" s="37">
        <v>106282.87</v>
      </c>
      <c r="D2022" s="37">
        <v>106282.87</v>
      </c>
      <c r="E2022" s="37">
        <v>106282.87</v>
      </c>
      <c r="F2022" s="37">
        <v>106282.87</v>
      </c>
      <c r="G2022" s="37">
        <v>106282.87</v>
      </c>
      <c r="H2022" s="37">
        <v>106282.87</v>
      </c>
      <c r="I2022" s="37">
        <v>106282.87</v>
      </c>
      <c r="J2022" s="37">
        <v>107986.49</v>
      </c>
      <c r="K2022" s="37">
        <v>110002.76</v>
      </c>
      <c r="L2022" s="37">
        <v>110002.76</v>
      </c>
      <c r="M2022" s="37">
        <v>110002.76</v>
      </c>
      <c r="N2022" s="37">
        <v>110002.76</v>
      </c>
      <c r="O2022" s="37">
        <v>110002.76</v>
      </c>
      <c r="P2022" s="37">
        <v>110002.76</v>
      </c>
      <c r="Q2022" s="37">
        <v>110002.76</v>
      </c>
      <c r="R2022" s="37">
        <v>110002.76</v>
      </c>
      <c r="S2022" s="37">
        <v>110002.76</v>
      </c>
    </row>
    <row r="2023" spans="2:19">
      <c r="B2023" s="6">
        <v>1997</v>
      </c>
      <c r="C2023" s="37">
        <v>60688.18</v>
      </c>
      <c r="D2023" s="37">
        <v>60688.18</v>
      </c>
      <c r="E2023" s="37">
        <v>60688.18</v>
      </c>
      <c r="F2023" s="37">
        <v>60688.18</v>
      </c>
      <c r="G2023" s="37">
        <v>60688.18</v>
      </c>
      <c r="H2023" s="37">
        <v>60688.18</v>
      </c>
      <c r="I2023" s="37">
        <v>60688.18</v>
      </c>
      <c r="J2023" s="37">
        <v>62433.51</v>
      </c>
      <c r="K2023" s="37">
        <v>62433.51</v>
      </c>
      <c r="L2023" s="37">
        <v>62433.51</v>
      </c>
      <c r="M2023" s="37">
        <v>62433.51</v>
      </c>
      <c r="N2023" s="37">
        <v>62433.51</v>
      </c>
      <c r="O2023" s="37">
        <v>62433.51</v>
      </c>
      <c r="P2023" s="37">
        <v>62433.51</v>
      </c>
      <c r="Q2023" s="37">
        <v>62433.51</v>
      </c>
      <c r="R2023" s="37">
        <v>62433.51</v>
      </c>
      <c r="S2023" s="37">
        <v>62433.51</v>
      </c>
    </row>
    <row r="2024" spans="2:19">
      <c r="B2024" s="6">
        <v>1996</v>
      </c>
      <c r="C2024" s="37">
        <v>111137.92</v>
      </c>
      <c r="D2024" s="37">
        <v>111137.92</v>
      </c>
      <c r="E2024" s="37">
        <v>111137.92</v>
      </c>
      <c r="F2024" s="37">
        <v>111137.92</v>
      </c>
      <c r="G2024" s="37">
        <v>111137.92</v>
      </c>
      <c r="H2024" s="37">
        <v>111137.92</v>
      </c>
      <c r="I2024" s="37">
        <v>111137.92</v>
      </c>
      <c r="J2024" s="37">
        <v>111137.92</v>
      </c>
      <c r="K2024" s="37">
        <v>111137.92</v>
      </c>
      <c r="L2024" s="37">
        <v>111137.92</v>
      </c>
      <c r="M2024" s="37">
        <v>111137.92</v>
      </c>
      <c r="N2024" s="37">
        <v>111137.92</v>
      </c>
      <c r="O2024" s="37">
        <v>111137.92</v>
      </c>
      <c r="P2024" s="37">
        <v>111137.92</v>
      </c>
      <c r="Q2024" s="37">
        <v>111137.92</v>
      </c>
      <c r="R2024" s="37">
        <v>111137.92</v>
      </c>
      <c r="S2024" s="37">
        <v>111137.92</v>
      </c>
    </row>
    <row r="2025" spans="2:19">
      <c r="B2025" s="6">
        <v>1995</v>
      </c>
      <c r="C2025" s="37">
        <v>153516.09</v>
      </c>
      <c r="D2025" s="37">
        <v>153516.09</v>
      </c>
      <c r="E2025" s="37">
        <v>153516.09</v>
      </c>
      <c r="F2025" s="37">
        <v>153516.09</v>
      </c>
      <c r="G2025" s="37">
        <v>153516.09</v>
      </c>
      <c r="H2025" s="37">
        <v>153516.09</v>
      </c>
      <c r="I2025" s="37">
        <v>153516.09</v>
      </c>
      <c r="J2025" s="37">
        <v>153516.09</v>
      </c>
      <c r="K2025" s="37">
        <v>153516.09</v>
      </c>
      <c r="L2025" s="37">
        <v>153516.09</v>
      </c>
      <c r="M2025" s="37">
        <v>154536.82999999999</v>
      </c>
      <c r="N2025" s="37">
        <v>154536.82999999999</v>
      </c>
      <c r="O2025" s="37">
        <v>154536.82999999999</v>
      </c>
      <c r="P2025" s="37">
        <v>154536.82999999999</v>
      </c>
      <c r="Q2025" s="37">
        <v>154536.82999999999</v>
      </c>
      <c r="R2025" s="37">
        <v>154536.82999999999</v>
      </c>
      <c r="S2025" s="37">
        <v>154536.82999999999</v>
      </c>
    </row>
    <row r="2026" spans="2:19">
      <c r="B2026" s="6">
        <v>1994</v>
      </c>
      <c r="C2026" s="37">
        <v>159270.5</v>
      </c>
      <c r="D2026" s="37">
        <v>159270.5</v>
      </c>
      <c r="E2026" s="37">
        <v>159270.5</v>
      </c>
      <c r="F2026" s="37">
        <v>159270.5</v>
      </c>
      <c r="G2026" s="37">
        <v>159270.5</v>
      </c>
      <c r="H2026" s="37">
        <v>159270.5</v>
      </c>
      <c r="I2026" s="37">
        <v>159270.5</v>
      </c>
      <c r="J2026" s="37">
        <v>161437.99</v>
      </c>
      <c r="K2026" s="37">
        <v>161437.99</v>
      </c>
      <c r="L2026" s="37">
        <v>161727.82999999999</v>
      </c>
      <c r="M2026" s="37">
        <v>161727.82999999999</v>
      </c>
      <c r="N2026" s="37">
        <v>161727.82999999999</v>
      </c>
      <c r="O2026" s="37">
        <v>161727.82999999999</v>
      </c>
      <c r="P2026" s="37">
        <v>161727.82999999999</v>
      </c>
      <c r="Q2026" s="37">
        <v>161727.82999999999</v>
      </c>
      <c r="R2026" s="37">
        <v>161727.82999999999</v>
      </c>
      <c r="S2026" s="37">
        <v>161727.82999999999</v>
      </c>
    </row>
    <row r="2027" spans="2:19">
      <c r="B2027" s="6">
        <v>1993</v>
      </c>
      <c r="C2027" s="37">
        <v>101478.44</v>
      </c>
      <c r="D2027" s="37">
        <v>101478.44</v>
      </c>
      <c r="E2027" s="37">
        <v>101478.44</v>
      </c>
      <c r="F2027" s="37">
        <v>101478.44</v>
      </c>
      <c r="G2027" s="37">
        <v>101478.44</v>
      </c>
      <c r="H2027" s="37">
        <v>101478.44</v>
      </c>
      <c r="I2027" s="37">
        <v>101478.44</v>
      </c>
      <c r="J2027" s="37">
        <v>101478.44</v>
      </c>
      <c r="K2027" s="37">
        <v>101478.44</v>
      </c>
      <c r="L2027" s="37">
        <v>105763.01</v>
      </c>
      <c r="M2027" s="37">
        <v>105763.01</v>
      </c>
      <c r="N2027" s="37">
        <v>105763.01</v>
      </c>
      <c r="O2027" s="37">
        <v>105763.01</v>
      </c>
      <c r="P2027" s="37">
        <v>105763.01</v>
      </c>
      <c r="Q2027" s="37">
        <v>105763.01</v>
      </c>
      <c r="R2027" s="37">
        <v>105763.01</v>
      </c>
      <c r="S2027" s="37">
        <v>105763.01</v>
      </c>
    </row>
    <row r="2028" spans="2:19">
      <c r="B2028" s="6">
        <v>1992</v>
      </c>
      <c r="C2028" s="37">
        <v>88277.48</v>
      </c>
      <c r="D2028" s="37">
        <v>88277.48</v>
      </c>
      <c r="E2028" s="37">
        <v>88277.48</v>
      </c>
      <c r="F2028" s="37">
        <v>88277.48</v>
      </c>
      <c r="G2028" s="37">
        <v>88277.48</v>
      </c>
      <c r="H2028" s="37">
        <v>88277.48</v>
      </c>
      <c r="I2028" s="37">
        <v>88277.48</v>
      </c>
      <c r="J2028" s="37">
        <v>101055.59</v>
      </c>
      <c r="K2028" s="37">
        <v>101055.59</v>
      </c>
      <c r="L2028" s="37">
        <v>101055.59</v>
      </c>
      <c r="M2028" s="37">
        <v>101055.59</v>
      </c>
      <c r="N2028" s="37">
        <v>101055.59</v>
      </c>
      <c r="O2028" s="37">
        <v>101055.59</v>
      </c>
      <c r="P2028" s="37">
        <v>101055.59</v>
      </c>
      <c r="Q2028" s="37">
        <v>101055.59</v>
      </c>
      <c r="R2028" s="37">
        <v>101055.59</v>
      </c>
      <c r="S2028" s="37">
        <v>101055.59</v>
      </c>
    </row>
    <row r="2029" spans="2:19">
      <c r="B2029" s="6">
        <v>1991</v>
      </c>
      <c r="C2029" s="37">
        <v>74650.63</v>
      </c>
      <c r="D2029" s="37">
        <v>74650.63</v>
      </c>
      <c r="E2029" s="37">
        <v>74650.63</v>
      </c>
      <c r="F2029" s="37">
        <v>74650.63</v>
      </c>
      <c r="G2029" s="37">
        <v>74650.63</v>
      </c>
      <c r="H2029" s="37">
        <v>74650.63</v>
      </c>
      <c r="I2029" s="37">
        <v>84895.79</v>
      </c>
      <c r="J2029" s="37">
        <v>116998.56</v>
      </c>
      <c r="K2029" s="37">
        <v>121806.11</v>
      </c>
      <c r="L2029" s="37">
        <v>129064.68</v>
      </c>
      <c r="M2029" s="37">
        <v>125141.33</v>
      </c>
      <c r="N2029" s="37">
        <v>125141.33</v>
      </c>
      <c r="O2029" s="37">
        <v>125141.33</v>
      </c>
      <c r="P2029" s="37">
        <v>125141.33</v>
      </c>
      <c r="Q2029" s="37">
        <v>125141.33</v>
      </c>
      <c r="R2029" s="37">
        <v>125141.33</v>
      </c>
      <c r="S2029" s="37">
        <v>125141.33</v>
      </c>
    </row>
    <row r="2030" spans="2:19">
      <c r="B2030" s="6">
        <v>1990</v>
      </c>
      <c r="C2030" s="37">
        <v>190466.40899999996</v>
      </c>
      <c r="D2030" s="37">
        <v>190466.40899999996</v>
      </c>
      <c r="E2030" s="37">
        <v>190466.40899999996</v>
      </c>
      <c r="F2030" s="37">
        <v>190466.40899999996</v>
      </c>
      <c r="G2030" s="37">
        <v>190466.40899999996</v>
      </c>
      <c r="H2030" s="37">
        <v>190466.40999999995</v>
      </c>
      <c r="I2030" s="37">
        <v>190466.40999999995</v>
      </c>
      <c r="J2030" s="37">
        <v>199520.71999999997</v>
      </c>
      <c r="K2030" s="37">
        <v>199520.71999999997</v>
      </c>
      <c r="L2030" s="37">
        <v>199520.71999999997</v>
      </c>
      <c r="M2030" s="37">
        <v>199520.71999999997</v>
      </c>
      <c r="N2030" s="37">
        <v>199520.71999999997</v>
      </c>
      <c r="O2030" s="37">
        <v>199520.71999999997</v>
      </c>
      <c r="P2030" s="37">
        <v>199520.71999999997</v>
      </c>
      <c r="Q2030" s="37">
        <v>199520.71999999997</v>
      </c>
      <c r="R2030" s="37">
        <v>199520.71999999997</v>
      </c>
      <c r="S2030" s="37">
        <v>199520.71999999997</v>
      </c>
    </row>
    <row r="2031" spans="2:19">
      <c r="B2031" s="6">
        <v>1989</v>
      </c>
      <c r="C2031" s="37">
        <v>165627.13</v>
      </c>
      <c r="D2031" s="37">
        <v>165627.13</v>
      </c>
      <c r="E2031" s="37">
        <v>165627.13</v>
      </c>
      <c r="F2031" s="37">
        <v>165627.13</v>
      </c>
      <c r="G2031" s="37">
        <v>165627.13</v>
      </c>
      <c r="H2031" s="37">
        <v>165627.13</v>
      </c>
      <c r="I2031" s="37">
        <v>165627.13</v>
      </c>
      <c r="J2031" s="37">
        <v>165627.13</v>
      </c>
      <c r="K2031" s="37">
        <v>165627.13</v>
      </c>
      <c r="L2031" s="37">
        <v>165627.13</v>
      </c>
      <c r="M2031" s="37">
        <v>165627.13</v>
      </c>
      <c r="N2031" s="37">
        <v>165627.13</v>
      </c>
      <c r="O2031" s="37">
        <v>165627.13</v>
      </c>
      <c r="P2031" s="37">
        <v>165627.13</v>
      </c>
      <c r="Q2031" s="37">
        <v>165627.13</v>
      </c>
      <c r="R2031" s="37">
        <v>165627.13</v>
      </c>
      <c r="S2031" s="37">
        <v>165627.13</v>
      </c>
    </row>
    <row r="2032" spans="2:19">
      <c r="B2032" s="6">
        <v>1988</v>
      </c>
      <c r="C2032" s="37">
        <v>69824.231</v>
      </c>
      <c r="D2032" s="37">
        <v>69824.231</v>
      </c>
      <c r="E2032" s="37">
        <v>69824.231</v>
      </c>
      <c r="F2032" s="37">
        <v>69824.231</v>
      </c>
      <c r="G2032" s="37">
        <v>69824.231</v>
      </c>
      <c r="H2032" s="37">
        <v>69824.23</v>
      </c>
      <c r="I2032" s="37">
        <v>69824.23</v>
      </c>
      <c r="J2032" s="37">
        <v>69824.23</v>
      </c>
      <c r="K2032" s="37">
        <v>69824.23</v>
      </c>
      <c r="L2032" s="37">
        <v>69824.23</v>
      </c>
      <c r="M2032" s="37">
        <v>69824.23</v>
      </c>
      <c r="N2032" s="37">
        <v>69824.23</v>
      </c>
      <c r="O2032" s="37">
        <v>69824.23</v>
      </c>
      <c r="P2032" s="37">
        <v>69824.23</v>
      </c>
      <c r="Q2032" s="37">
        <v>69824.23</v>
      </c>
      <c r="R2032" s="37">
        <v>69824.23</v>
      </c>
      <c r="S2032" s="37">
        <v>69824.23</v>
      </c>
    </row>
    <row r="2033" spans="2:19">
      <c r="B2033" s="6">
        <v>1987</v>
      </c>
      <c r="C2033" s="37">
        <v>86725.226413597236</v>
      </c>
      <c r="D2033" s="37">
        <v>86725.226413597236</v>
      </c>
      <c r="E2033" s="37">
        <v>86725.226413597236</v>
      </c>
      <c r="F2033" s="37">
        <v>86725.226413597236</v>
      </c>
      <c r="G2033" s="37">
        <v>86725.226413597236</v>
      </c>
      <c r="H2033" s="37">
        <v>86725.230743998545</v>
      </c>
      <c r="I2033" s="37">
        <v>86725.230743998545</v>
      </c>
      <c r="J2033" s="37">
        <v>86725.230743998545</v>
      </c>
      <c r="K2033" s="37">
        <v>86725.230743998545</v>
      </c>
      <c r="L2033" s="37">
        <v>86725.230743998545</v>
      </c>
      <c r="M2033" s="37">
        <v>86725.230743998545</v>
      </c>
      <c r="N2033" s="37">
        <v>86725.230743998545</v>
      </c>
      <c r="O2033" s="37">
        <v>86725.230743998545</v>
      </c>
      <c r="P2033" s="37">
        <v>86725.230743998545</v>
      </c>
      <c r="Q2033" s="37">
        <v>86725.230743998545</v>
      </c>
      <c r="R2033" s="37">
        <v>86725.230743998545</v>
      </c>
      <c r="S2033" s="37">
        <v>86725.230743998545</v>
      </c>
    </row>
    <row r="2034" spans="2:19">
      <c r="B2034" s="6">
        <v>1986</v>
      </c>
      <c r="C2034" s="37">
        <v>53119.874710514283</v>
      </c>
      <c r="D2034" s="37">
        <v>53119.874710514283</v>
      </c>
      <c r="E2034" s="37">
        <v>53119.874710514283</v>
      </c>
      <c r="F2034" s="37">
        <v>53119.874710514283</v>
      </c>
      <c r="G2034" s="37">
        <v>53119.874710514283</v>
      </c>
      <c r="H2034" s="37">
        <v>53119.876163428569</v>
      </c>
      <c r="I2034" s="37">
        <v>53119.876163428569</v>
      </c>
      <c r="J2034" s="37">
        <v>53119.876163428569</v>
      </c>
      <c r="K2034" s="37">
        <v>53119.876163428569</v>
      </c>
      <c r="L2034" s="37">
        <v>53119.876163428569</v>
      </c>
      <c r="M2034" s="37">
        <v>53119.876163428569</v>
      </c>
      <c r="N2034" s="37">
        <v>53119.876163428569</v>
      </c>
      <c r="O2034" s="37">
        <v>53119.876163428569</v>
      </c>
      <c r="P2034" s="37">
        <v>53119.876163428569</v>
      </c>
      <c r="Q2034" s="37">
        <v>53119.876163428569</v>
      </c>
      <c r="R2034" s="37">
        <v>53119.876163428569</v>
      </c>
      <c r="S2034" s="37">
        <v>53119.876163428569</v>
      </c>
    </row>
    <row r="2035" spans="2:19">
      <c r="B2035" s="6">
        <v>1985</v>
      </c>
      <c r="C2035" s="37">
        <v>175924.49310373617</v>
      </c>
      <c r="D2035" s="37">
        <v>175924.49310373617</v>
      </c>
      <c r="E2035" s="37">
        <v>175924.49310373617</v>
      </c>
      <c r="F2035" s="37">
        <v>175924.49310373617</v>
      </c>
      <c r="G2035" s="37">
        <v>175924.49310373617</v>
      </c>
      <c r="H2035" s="37">
        <v>175924.49110722955</v>
      </c>
      <c r="I2035" s="37">
        <v>175924.49110722955</v>
      </c>
      <c r="J2035" s="37">
        <v>175924.49110722955</v>
      </c>
      <c r="K2035" s="37">
        <v>175924.49110722955</v>
      </c>
      <c r="L2035" s="37">
        <v>175924.49110722955</v>
      </c>
      <c r="M2035" s="37">
        <v>175924.49110722955</v>
      </c>
      <c r="N2035" s="37">
        <v>175924.49110722955</v>
      </c>
      <c r="O2035" s="37">
        <v>175924.49110722955</v>
      </c>
      <c r="P2035" s="37">
        <v>175924.49110722955</v>
      </c>
      <c r="Q2035" s="37">
        <v>175924.49110722955</v>
      </c>
      <c r="R2035" s="37">
        <v>175924.49110722955</v>
      </c>
      <c r="S2035" s="37">
        <v>175924.49110722955</v>
      </c>
    </row>
    <row r="2036" spans="2:19">
      <c r="B2036" s="6">
        <v>1984</v>
      </c>
      <c r="C2036" s="37">
        <v>89754.22</v>
      </c>
      <c r="D2036" s="37">
        <v>89754.22</v>
      </c>
      <c r="E2036" s="37">
        <v>89754.22</v>
      </c>
      <c r="F2036" s="37">
        <v>89754.22</v>
      </c>
      <c r="G2036" s="37">
        <v>89754.22</v>
      </c>
      <c r="H2036" s="37">
        <v>89754.22</v>
      </c>
      <c r="I2036" s="37">
        <v>89754.22</v>
      </c>
      <c r="J2036" s="37">
        <v>89754.22</v>
      </c>
      <c r="K2036" s="37">
        <v>89754.22</v>
      </c>
      <c r="L2036" s="37">
        <v>89754.22</v>
      </c>
      <c r="M2036" s="37">
        <v>89754.22</v>
      </c>
      <c r="N2036" s="37">
        <v>89754.22</v>
      </c>
      <c r="O2036" s="37">
        <v>89754.22</v>
      </c>
      <c r="P2036" s="37">
        <v>89754.22</v>
      </c>
      <c r="Q2036" s="37">
        <v>89754.22</v>
      </c>
      <c r="R2036" s="37">
        <v>89754.22</v>
      </c>
      <c r="S2036" s="37">
        <v>89754.22</v>
      </c>
    </row>
    <row r="2037" spans="2:19">
      <c r="B2037" s="6">
        <v>1983</v>
      </c>
      <c r="C2037" s="37">
        <v>136538.8363724098</v>
      </c>
      <c r="D2037" s="37">
        <v>136538.8363724098</v>
      </c>
      <c r="E2037" s="37">
        <v>136538.8363724098</v>
      </c>
      <c r="F2037" s="37">
        <v>136538.8363724098</v>
      </c>
      <c r="G2037" s="37">
        <v>136538.8363724098</v>
      </c>
      <c r="H2037" s="37">
        <v>136538.84019600516</v>
      </c>
      <c r="I2037" s="37">
        <v>136538.84019600516</v>
      </c>
      <c r="J2037" s="37">
        <v>136538.84019600516</v>
      </c>
      <c r="K2037" s="37">
        <v>136538.84019600516</v>
      </c>
      <c r="L2037" s="37">
        <v>136538.84019600516</v>
      </c>
      <c r="M2037" s="37">
        <v>136538.84019600516</v>
      </c>
      <c r="N2037" s="37">
        <v>136538.84019600516</v>
      </c>
      <c r="O2037" s="37">
        <v>136538.84019600516</v>
      </c>
      <c r="P2037" s="37">
        <v>136538.84019600516</v>
      </c>
      <c r="Q2037" s="37">
        <v>136538.84019600516</v>
      </c>
      <c r="R2037" s="37">
        <v>136538.84019600516</v>
      </c>
      <c r="S2037" s="37">
        <v>136538.84019600516</v>
      </c>
    </row>
    <row r="2038" spans="2:19">
      <c r="B2038" s="6">
        <v>1982</v>
      </c>
      <c r="C2038" s="37">
        <v>217213.71662085006</v>
      </c>
      <c r="D2038" s="37">
        <v>217213.71662085006</v>
      </c>
      <c r="E2038" s="37">
        <v>217213.71662085006</v>
      </c>
      <c r="F2038" s="37">
        <v>217213.71662085006</v>
      </c>
      <c r="G2038" s="37">
        <v>217213.71662085006</v>
      </c>
      <c r="H2038" s="37">
        <v>217213.71401097369</v>
      </c>
      <c r="I2038" s="37">
        <v>217213.71401097369</v>
      </c>
      <c r="J2038" s="37">
        <v>217213.71401097369</v>
      </c>
      <c r="K2038" s="37">
        <v>217213.71401097369</v>
      </c>
      <c r="L2038" s="37">
        <v>217213.71401097369</v>
      </c>
      <c r="M2038" s="37">
        <v>217213.71401097369</v>
      </c>
      <c r="N2038" s="37">
        <v>217213.71401097369</v>
      </c>
      <c r="O2038" s="37">
        <v>217213.71401097369</v>
      </c>
      <c r="P2038" s="37">
        <v>217213.71401097369</v>
      </c>
      <c r="Q2038" s="37">
        <v>217213.71401097369</v>
      </c>
      <c r="R2038" s="37">
        <v>217213.71401097369</v>
      </c>
      <c r="S2038" s="37">
        <v>217213.71401097369</v>
      </c>
    </row>
    <row r="2039" spans="2:19">
      <c r="B2039" s="6">
        <v>1981</v>
      </c>
      <c r="C2039" s="37">
        <v>73616.989218230548</v>
      </c>
      <c r="D2039" s="37">
        <v>73616.989218230548</v>
      </c>
      <c r="E2039" s="37">
        <v>73616.989218230548</v>
      </c>
      <c r="F2039" s="37">
        <v>73616.989218230548</v>
      </c>
      <c r="G2039" s="37">
        <v>73616.989218230548</v>
      </c>
      <c r="H2039" s="37">
        <v>73616.993272752923</v>
      </c>
      <c r="I2039" s="37">
        <v>73616.993272752923</v>
      </c>
      <c r="J2039" s="37">
        <v>73616.993272752923</v>
      </c>
      <c r="K2039" s="37">
        <v>73616.993272752923</v>
      </c>
      <c r="L2039" s="37">
        <v>73616.993272752923</v>
      </c>
      <c r="M2039" s="37">
        <v>73616.993272752923</v>
      </c>
      <c r="N2039" s="37">
        <v>73616.993272752923</v>
      </c>
      <c r="O2039" s="37">
        <v>73616.993272752923</v>
      </c>
      <c r="P2039" s="37">
        <v>73616.993272752923</v>
      </c>
      <c r="Q2039" s="37">
        <v>73616.993272752923</v>
      </c>
      <c r="R2039" s="37">
        <v>73616.993272752923</v>
      </c>
      <c r="S2039" s="37">
        <v>73616.993272752923</v>
      </c>
    </row>
    <row r="2040" spans="2:19">
      <c r="B2040" s="6">
        <v>1980</v>
      </c>
      <c r="C2040" s="37">
        <v>93473.087570847129</v>
      </c>
      <c r="D2040" s="37">
        <v>93473.087570847129</v>
      </c>
      <c r="E2040" s="37">
        <v>93473.087570847129</v>
      </c>
      <c r="F2040" s="37">
        <v>93473.087570847129</v>
      </c>
      <c r="G2040" s="37">
        <v>93473.087570847129</v>
      </c>
      <c r="H2040" s="37">
        <v>93473.08608991954</v>
      </c>
      <c r="I2040" s="37">
        <v>93473.08608991954</v>
      </c>
      <c r="J2040" s="37">
        <v>93473.08608991954</v>
      </c>
      <c r="K2040" s="37">
        <v>93473.08608991954</v>
      </c>
      <c r="L2040" s="37">
        <v>93473.08608991954</v>
      </c>
      <c r="M2040" s="37">
        <v>93473.08608991954</v>
      </c>
      <c r="N2040" s="37">
        <v>93473.08608991954</v>
      </c>
      <c r="O2040" s="37">
        <v>93473.08608991954</v>
      </c>
      <c r="P2040" s="37">
        <v>93473.08608991954</v>
      </c>
      <c r="Q2040" s="37">
        <v>93473.08608991954</v>
      </c>
      <c r="R2040" s="37">
        <v>93473.08608991954</v>
      </c>
      <c r="S2040" s="37">
        <v>93473.08608991954</v>
      </c>
    </row>
    <row r="2041" spans="2:19">
      <c r="B2041" s="6">
        <v>1979</v>
      </c>
      <c r="C2041" s="37">
        <v>51991.613315048889</v>
      </c>
      <c r="D2041" s="37">
        <v>51991.613315048889</v>
      </c>
      <c r="E2041" s="37">
        <v>51991.613315048889</v>
      </c>
      <c r="F2041" s="37">
        <v>51991.613315048889</v>
      </c>
      <c r="G2041" s="37">
        <v>51991.613315048889</v>
      </c>
      <c r="H2041" s="37">
        <v>51991.618060552049</v>
      </c>
      <c r="I2041" s="37">
        <v>51991.618060552049</v>
      </c>
      <c r="J2041" s="37">
        <v>51991.618060552049</v>
      </c>
      <c r="K2041" s="37">
        <v>51991.618060552049</v>
      </c>
      <c r="L2041" s="37">
        <v>51991.618060552049</v>
      </c>
      <c r="M2041" s="37">
        <v>51991.618060552049</v>
      </c>
      <c r="N2041" s="37">
        <v>51991.618060552049</v>
      </c>
      <c r="O2041" s="37">
        <v>51991.618060552049</v>
      </c>
      <c r="P2041" s="37">
        <v>51991.618060552049</v>
      </c>
      <c r="Q2041" s="37">
        <v>51991.618060552049</v>
      </c>
      <c r="R2041" s="37">
        <v>51991.618060552049</v>
      </c>
      <c r="S2041" s="37">
        <v>51991.618060552049</v>
      </c>
    </row>
    <row r="2042" spans="2:19">
      <c r="B2042" s="6">
        <v>1978</v>
      </c>
      <c r="C2042" s="37">
        <v>63233.137821392476</v>
      </c>
      <c r="D2042" s="37">
        <v>63233.137821392476</v>
      </c>
      <c r="E2042" s="37">
        <v>63233.137821392476</v>
      </c>
      <c r="F2042" s="37">
        <v>63233.137821392476</v>
      </c>
      <c r="G2042" s="37">
        <v>63233.137821392476</v>
      </c>
      <c r="H2042" s="37">
        <v>63233.138327048669</v>
      </c>
      <c r="I2042" s="37">
        <v>63233.138327048669</v>
      </c>
      <c r="J2042" s="37">
        <v>63233.138327048669</v>
      </c>
      <c r="K2042" s="37">
        <v>63233.138327048669</v>
      </c>
      <c r="L2042" s="37">
        <v>63233.138327048669</v>
      </c>
      <c r="M2042" s="37">
        <v>63233.138327048669</v>
      </c>
      <c r="N2042" s="37">
        <v>63233.138327048669</v>
      </c>
      <c r="O2042" s="37">
        <v>63233.138327048669</v>
      </c>
      <c r="P2042" s="37">
        <v>63233.138327048669</v>
      </c>
      <c r="Q2042" s="37">
        <v>63233.138327048669</v>
      </c>
      <c r="R2042" s="37">
        <v>63233.138327048669</v>
      </c>
      <c r="S2042" s="37">
        <v>63233.138327048669</v>
      </c>
    </row>
    <row r="2043" spans="2:19">
      <c r="B2043" s="6">
        <v>1977</v>
      </c>
      <c r="C2043" s="37">
        <v>48972.900514272173</v>
      </c>
      <c r="D2043" s="37">
        <v>48972.900514272173</v>
      </c>
      <c r="E2043" s="37">
        <v>48972.900514272173</v>
      </c>
      <c r="F2043" s="37">
        <v>48972.900514272173</v>
      </c>
      <c r="G2043" s="37">
        <v>48972.900514272173</v>
      </c>
      <c r="H2043" s="37">
        <v>48972.897639090617</v>
      </c>
      <c r="I2043" s="37">
        <v>48972.897639090617</v>
      </c>
      <c r="J2043" s="37">
        <v>48972.897639090617</v>
      </c>
      <c r="K2043" s="37">
        <v>48972.897639090617</v>
      </c>
      <c r="L2043" s="37">
        <v>48972.897639090617</v>
      </c>
      <c r="M2043" s="37">
        <v>48972.897639090617</v>
      </c>
      <c r="N2043" s="37">
        <v>48972.897639090617</v>
      </c>
      <c r="O2043" s="37">
        <v>48972.897639090617</v>
      </c>
      <c r="P2043" s="37">
        <v>48972.897639090617</v>
      </c>
      <c r="Q2043" s="37">
        <v>48972.897639090617</v>
      </c>
      <c r="R2043" s="37">
        <v>48972.897639090617</v>
      </c>
      <c r="S2043" s="37">
        <v>48972.897639090617</v>
      </c>
    </row>
    <row r="2044" spans="2:19">
      <c r="B2044" s="6">
        <v>1976</v>
      </c>
      <c r="C2044" s="37">
        <v>120881.23274064029</v>
      </c>
      <c r="D2044" s="37">
        <v>120881.23274064029</v>
      </c>
      <c r="E2044" s="37">
        <v>120881.23274064029</v>
      </c>
      <c r="F2044" s="37">
        <v>120881.23274064029</v>
      </c>
      <c r="G2044" s="37">
        <v>120881.23274064029</v>
      </c>
      <c r="H2044" s="37">
        <v>120881.23091612647</v>
      </c>
      <c r="I2044" s="37">
        <v>120881.23091612647</v>
      </c>
      <c r="J2044" s="37">
        <v>120881.23091612647</v>
      </c>
      <c r="K2044" s="37">
        <v>120881.23091612647</v>
      </c>
      <c r="L2044" s="37">
        <v>120881.23091612647</v>
      </c>
      <c r="M2044" s="37">
        <v>120881.23091612647</v>
      </c>
      <c r="N2044" s="37">
        <v>120881.23091612647</v>
      </c>
      <c r="O2044" s="37">
        <v>120881.23091612647</v>
      </c>
      <c r="P2044" s="37">
        <v>120881.23091612647</v>
      </c>
      <c r="Q2044" s="37">
        <v>120881.23091612647</v>
      </c>
      <c r="R2044" s="37">
        <v>120881.23091612647</v>
      </c>
      <c r="S2044" s="37">
        <v>120881.23091612647</v>
      </c>
    </row>
    <row r="2045" spans="2:19">
      <c r="B2045" s="6">
        <v>1975</v>
      </c>
      <c r="C2045" s="37">
        <v>68071.926342219929</v>
      </c>
      <c r="D2045" s="37">
        <v>68071.926342219929</v>
      </c>
      <c r="E2045" s="37">
        <v>68071.926342219929</v>
      </c>
      <c r="F2045" s="37">
        <v>68071.926342219929</v>
      </c>
      <c r="G2045" s="37">
        <v>68071.926342219929</v>
      </c>
      <c r="H2045" s="37">
        <v>68071.924916957854</v>
      </c>
      <c r="I2045" s="37">
        <v>68071.924916957854</v>
      </c>
      <c r="J2045" s="37">
        <v>68071.924916957854</v>
      </c>
      <c r="K2045" s="37">
        <v>68071.924916957854</v>
      </c>
      <c r="L2045" s="37">
        <v>68071.924916957854</v>
      </c>
      <c r="M2045" s="37">
        <v>68071.924916957854</v>
      </c>
      <c r="N2045" s="37">
        <v>68071.924916957854</v>
      </c>
      <c r="O2045" s="37">
        <v>68071.924916957854</v>
      </c>
      <c r="P2045" s="37">
        <v>68071.924916957854</v>
      </c>
      <c r="Q2045" s="37">
        <v>68071.924916957854</v>
      </c>
      <c r="R2045" s="37">
        <v>68071.924916957854</v>
      </c>
      <c r="S2045" s="37">
        <v>68071.924916957854</v>
      </c>
    </row>
    <row r="2046" spans="2:19">
      <c r="B2046" s="6">
        <v>1974</v>
      </c>
      <c r="C2046" s="37">
        <v>26750.79</v>
      </c>
      <c r="D2046" s="37">
        <v>26750.79</v>
      </c>
      <c r="E2046" s="37">
        <v>26750.79</v>
      </c>
      <c r="F2046" s="37">
        <v>26750.79</v>
      </c>
      <c r="G2046" s="37">
        <v>26750.79</v>
      </c>
      <c r="H2046" s="37">
        <v>26750.79</v>
      </c>
      <c r="I2046" s="37">
        <v>26750.79</v>
      </c>
      <c r="J2046" s="37">
        <v>26750.79</v>
      </c>
      <c r="K2046" s="37">
        <v>26750.79</v>
      </c>
      <c r="L2046" s="37">
        <v>26750.79</v>
      </c>
      <c r="M2046" s="37">
        <v>26750.79</v>
      </c>
      <c r="N2046" s="37">
        <v>26750.79</v>
      </c>
      <c r="O2046" s="37">
        <v>26750.79</v>
      </c>
      <c r="P2046" s="37">
        <v>26750.79</v>
      </c>
      <c r="Q2046" s="37">
        <v>26750.79</v>
      </c>
      <c r="R2046" s="37">
        <v>26750.79</v>
      </c>
      <c r="S2046" s="37">
        <v>26750.79</v>
      </c>
    </row>
    <row r="2047" spans="2:19">
      <c r="B2047" s="6">
        <v>1973</v>
      </c>
      <c r="C2047" s="37">
        <v>40630.32</v>
      </c>
      <c r="D2047" s="37">
        <v>40630.32</v>
      </c>
      <c r="E2047" s="37">
        <v>40630.32</v>
      </c>
      <c r="F2047" s="37">
        <v>40630.32</v>
      </c>
      <c r="G2047" s="37">
        <v>40630.32</v>
      </c>
      <c r="H2047" s="37">
        <v>40630.32</v>
      </c>
      <c r="I2047" s="37">
        <v>40630.32</v>
      </c>
      <c r="J2047" s="37">
        <v>40630.32</v>
      </c>
      <c r="K2047" s="37">
        <v>40630.32</v>
      </c>
      <c r="L2047" s="37">
        <v>40630.32</v>
      </c>
      <c r="M2047" s="37">
        <v>40630.32</v>
      </c>
      <c r="N2047" s="37">
        <v>40630.32</v>
      </c>
      <c r="O2047" s="37">
        <v>40630.32</v>
      </c>
      <c r="P2047" s="37">
        <v>40630.32</v>
      </c>
      <c r="Q2047" s="37">
        <v>40630.32</v>
      </c>
      <c r="R2047" s="37">
        <v>40630.32</v>
      </c>
      <c r="S2047" s="37">
        <v>40630.32</v>
      </c>
    </row>
    <row r="2048" spans="2:19">
      <c r="B2048" s="6">
        <v>1972</v>
      </c>
      <c r="C2048" s="37">
        <v>52838.44</v>
      </c>
      <c r="D2048" s="37">
        <v>52838.44</v>
      </c>
      <c r="E2048" s="37">
        <v>52838.44</v>
      </c>
      <c r="F2048" s="37">
        <v>52838.44</v>
      </c>
      <c r="G2048" s="37">
        <v>52838.44</v>
      </c>
      <c r="H2048" s="37">
        <v>52838.44</v>
      </c>
      <c r="I2048" s="37">
        <v>52838.44</v>
      </c>
      <c r="J2048" s="37">
        <v>52838.44</v>
      </c>
      <c r="K2048" s="37">
        <v>52838.44</v>
      </c>
      <c r="L2048" s="37">
        <v>52838.44</v>
      </c>
      <c r="M2048" s="37">
        <v>52838.44</v>
      </c>
      <c r="N2048" s="37">
        <v>52838.44</v>
      </c>
      <c r="O2048" s="37">
        <v>52838.44</v>
      </c>
      <c r="P2048" s="37">
        <v>52838.44</v>
      </c>
      <c r="Q2048" s="37">
        <v>52838.44</v>
      </c>
      <c r="R2048" s="37">
        <v>52838.44</v>
      </c>
      <c r="S2048" s="37">
        <v>52838.44</v>
      </c>
    </row>
    <row r="2049" spans="2:19">
      <c r="B2049" s="6">
        <v>1971</v>
      </c>
      <c r="C2049" s="37">
        <v>104638.59793893914</v>
      </c>
      <c r="D2049" s="37">
        <v>104638.59793893914</v>
      </c>
      <c r="E2049" s="37">
        <v>104638.59793893914</v>
      </c>
      <c r="F2049" s="37">
        <v>104638.59793893914</v>
      </c>
      <c r="G2049" s="37">
        <v>104638.59793893914</v>
      </c>
      <c r="H2049" s="37">
        <v>104638.59365207324</v>
      </c>
      <c r="I2049" s="37">
        <v>104638.59365207324</v>
      </c>
      <c r="J2049" s="37">
        <v>104638.59365207324</v>
      </c>
      <c r="K2049" s="37">
        <v>104638.59365207324</v>
      </c>
      <c r="L2049" s="37">
        <v>104638.59365207324</v>
      </c>
      <c r="M2049" s="37">
        <v>104638.59365207324</v>
      </c>
      <c r="N2049" s="37">
        <v>104638.59365207324</v>
      </c>
      <c r="O2049" s="37">
        <v>104638.59365207324</v>
      </c>
      <c r="P2049" s="37">
        <v>104638.59365207324</v>
      </c>
      <c r="Q2049" s="37">
        <v>104638.59365207324</v>
      </c>
      <c r="R2049" s="37">
        <v>104638.59365207324</v>
      </c>
      <c r="S2049" s="37">
        <v>104638.59365207324</v>
      </c>
    </row>
    <row r="2050" spans="2:19">
      <c r="B2050" s="6">
        <v>1970</v>
      </c>
      <c r="C2050" s="37">
        <v>114915.52425987685</v>
      </c>
      <c r="D2050" s="37">
        <v>114915.52425987685</v>
      </c>
      <c r="E2050" s="37">
        <v>114915.52425987685</v>
      </c>
      <c r="F2050" s="37">
        <v>114915.52425987685</v>
      </c>
      <c r="G2050" s="37">
        <v>114915.52425987685</v>
      </c>
      <c r="H2050" s="37">
        <v>114915.52329467202</v>
      </c>
      <c r="I2050" s="37">
        <v>114915.52329467202</v>
      </c>
      <c r="J2050" s="37">
        <v>114915.52329467202</v>
      </c>
      <c r="K2050" s="37">
        <v>114915.52329467202</v>
      </c>
      <c r="L2050" s="37">
        <v>114915.52329467202</v>
      </c>
      <c r="M2050" s="37">
        <v>114915.52329467202</v>
      </c>
      <c r="N2050" s="37">
        <v>114915.52329467202</v>
      </c>
      <c r="O2050" s="37">
        <v>114915.52329467202</v>
      </c>
      <c r="P2050" s="37">
        <v>114915.52329467202</v>
      </c>
      <c r="Q2050" s="37">
        <v>114915.52329467202</v>
      </c>
      <c r="R2050" s="37">
        <v>114915.52329467202</v>
      </c>
      <c r="S2050" s="37">
        <v>114915.52329467202</v>
      </c>
    </row>
    <row r="2051" spans="2:19">
      <c r="B2051" s="6">
        <v>1969</v>
      </c>
      <c r="C2051" s="37">
        <v>99157.799295892226</v>
      </c>
      <c r="D2051" s="37">
        <v>99157.799295892226</v>
      </c>
      <c r="E2051" s="37">
        <v>99157.799295892226</v>
      </c>
      <c r="F2051" s="37">
        <v>99157.799295892226</v>
      </c>
      <c r="G2051" s="37">
        <v>99157.799295892226</v>
      </c>
      <c r="H2051" s="37">
        <v>99157.799103101177</v>
      </c>
      <c r="I2051" s="37">
        <v>99157.799103101177</v>
      </c>
      <c r="J2051" s="37">
        <v>99157.799103101177</v>
      </c>
      <c r="K2051" s="37">
        <v>99157.799103101177</v>
      </c>
      <c r="L2051" s="37">
        <v>99157.799103101177</v>
      </c>
      <c r="M2051" s="37">
        <v>99157.799103101177</v>
      </c>
      <c r="N2051" s="37">
        <v>99157.799103101177</v>
      </c>
      <c r="O2051" s="37">
        <v>99157.799103101177</v>
      </c>
      <c r="P2051" s="37">
        <v>99157.799103101177</v>
      </c>
      <c r="Q2051" s="37">
        <v>99157.799103101177</v>
      </c>
      <c r="R2051" s="37">
        <v>99157.799103101177</v>
      </c>
      <c r="S2051" s="37">
        <v>99157.799103101177</v>
      </c>
    </row>
    <row r="2052" spans="2:19">
      <c r="B2052" s="6">
        <v>1968</v>
      </c>
      <c r="C2052" s="37">
        <v>69875.469240748673</v>
      </c>
      <c r="D2052" s="37">
        <v>69875.469240748673</v>
      </c>
      <c r="E2052" s="37">
        <v>69875.469240748673</v>
      </c>
      <c r="F2052" s="37">
        <v>69875.469240748673</v>
      </c>
      <c r="G2052" s="37">
        <v>69875.469240748673</v>
      </c>
      <c r="H2052" s="37">
        <v>69875.467495130884</v>
      </c>
      <c r="I2052" s="37">
        <v>69875.467495130884</v>
      </c>
      <c r="J2052" s="37">
        <v>69875.467495130884</v>
      </c>
      <c r="K2052" s="37">
        <v>69875.467495130884</v>
      </c>
      <c r="L2052" s="37">
        <v>69875.467495130884</v>
      </c>
      <c r="M2052" s="37">
        <v>69875.467495130884</v>
      </c>
      <c r="N2052" s="37">
        <v>69875.467495130884</v>
      </c>
      <c r="O2052" s="37">
        <v>69875.467495130884</v>
      </c>
      <c r="P2052" s="37">
        <v>69875.467495130884</v>
      </c>
      <c r="Q2052" s="37">
        <v>69875.467495130884</v>
      </c>
      <c r="R2052" s="37">
        <v>69875.467495130884</v>
      </c>
      <c r="S2052" s="37">
        <v>69875.467495130884</v>
      </c>
    </row>
    <row r="2053" spans="2:19">
      <c r="B2053" s="6">
        <v>1967</v>
      </c>
      <c r="C2053" s="37">
        <v>58218.123915954078</v>
      </c>
      <c r="D2053" s="37">
        <v>58218.123915954078</v>
      </c>
      <c r="E2053" s="37">
        <v>58218.123915954078</v>
      </c>
      <c r="F2053" s="37">
        <v>58218.123915954078</v>
      </c>
      <c r="G2053" s="37">
        <v>58218.123915954078</v>
      </c>
      <c r="H2053" s="37">
        <v>58218.126797870565</v>
      </c>
      <c r="I2053" s="37">
        <v>58218.126797870565</v>
      </c>
      <c r="J2053" s="37">
        <v>58218.126797870565</v>
      </c>
      <c r="K2053" s="37">
        <v>58218.126797870565</v>
      </c>
      <c r="L2053" s="37">
        <v>58218.126797870565</v>
      </c>
      <c r="M2053" s="37">
        <v>58218.126797870565</v>
      </c>
      <c r="N2053" s="37">
        <v>58218.126797870565</v>
      </c>
      <c r="O2053" s="37">
        <v>58218.126797870565</v>
      </c>
      <c r="P2053" s="37">
        <v>58218.126797870565</v>
      </c>
      <c r="Q2053" s="37">
        <v>58218.126797870565</v>
      </c>
      <c r="R2053" s="37">
        <v>58218.126797870565</v>
      </c>
      <c r="S2053" s="37">
        <v>58218.126797870565</v>
      </c>
    </row>
    <row r="2054" spans="2:19">
      <c r="B2054" s="6">
        <v>1966</v>
      </c>
      <c r="C2054" s="37">
        <v>40804.159164942335</v>
      </c>
      <c r="D2054" s="37">
        <v>40804.159164942335</v>
      </c>
      <c r="E2054" s="37">
        <v>40804.159164942335</v>
      </c>
      <c r="F2054" s="37">
        <v>40804.159164942335</v>
      </c>
      <c r="G2054" s="37">
        <v>40804.159164942335</v>
      </c>
      <c r="H2054" s="37">
        <v>40804.160086811753</v>
      </c>
      <c r="I2054" s="37">
        <v>40804.160086811753</v>
      </c>
      <c r="J2054" s="37">
        <v>40804.160086811753</v>
      </c>
      <c r="K2054" s="37">
        <v>40804.160086811753</v>
      </c>
      <c r="L2054" s="37">
        <v>40804.160086811753</v>
      </c>
      <c r="M2054" s="37">
        <v>40804.160086811753</v>
      </c>
      <c r="N2054" s="37">
        <v>40804.160086811753</v>
      </c>
      <c r="O2054" s="37">
        <v>40804.160086811753</v>
      </c>
      <c r="P2054" s="37">
        <v>40804.160086811753</v>
      </c>
      <c r="Q2054" s="37">
        <v>40804.160086811753</v>
      </c>
      <c r="R2054" s="37">
        <v>40804.160086811753</v>
      </c>
      <c r="S2054" s="37">
        <v>40804.160086811753</v>
      </c>
    </row>
    <row r="2055" spans="2:19">
      <c r="B2055" s="6">
        <v>1965</v>
      </c>
      <c r="C2055" s="37">
        <v>32021.208575343397</v>
      </c>
      <c r="D2055" s="37">
        <v>32021.208575343397</v>
      </c>
      <c r="E2055" s="37">
        <v>32021.208575343397</v>
      </c>
      <c r="F2055" s="37">
        <v>32021.208575343397</v>
      </c>
      <c r="G2055" s="37">
        <v>32021.208575343397</v>
      </c>
      <c r="H2055" s="37">
        <v>32021.21</v>
      </c>
      <c r="I2055" s="37">
        <v>32021.19</v>
      </c>
      <c r="J2055" s="37">
        <v>32021.19</v>
      </c>
      <c r="K2055" s="37">
        <v>32021.19</v>
      </c>
      <c r="L2055" s="37">
        <v>32021.19</v>
      </c>
      <c r="M2055" s="37">
        <v>32021.19</v>
      </c>
      <c r="N2055" s="37">
        <v>32021.19</v>
      </c>
      <c r="O2055" s="37">
        <v>32021.19</v>
      </c>
      <c r="P2055" s="37">
        <v>32021.19</v>
      </c>
      <c r="Q2055" s="37">
        <v>32021.19</v>
      </c>
      <c r="R2055" s="37">
        <v>32021.19</v>
      </c>
      <c r="S2055" s="37">
        <v>32021.19</v>
      </c>
    </row>
    <row r="2056" spans="2:19">
      <c r="B2056" s="6">
        <v>1964</v>
      </c>
      <c r="C2056" s="37">
        <v>42679.833034765776</v>
      </c>
      <c r="D2056" s="37">
        <v>42679.833034765776</v>
      </c>
      <c r="E2056" s="37">
        <v>42679.833034765776</v>
      </c>
      <c r="F2056" s="37">
        <v>42679.833034765776</v>
      </c>
      <c r="G2056" s="37">
        <v>42679.833034765776</v>
      </c>
      <c r="H2056" s="37">
        <v>42679.83686040304</v>
      </c>
      <c r="I2056" s="37">
        <v>42679.83686040304</v>
      </c>
      <c r="J2056" s="37">
        <v>42679.83686040304</v>
      </c>
      <c r="K2056" s="37">
        <v>42679.83686040304</v>
      </c>
      <c r="L2056" s="37">
        <v>42679.83686040304</v>
      </c>
      <c r="M2056" s="37">
        <v>42679.83686040304</v>
      </c>
      <c r="N2056" s="37">
        <v>42679.83686040304</v>
      </c>
      <c r="O2056" s="37">
        <v>42679.83686040304</v>
      </c>
      <c r="P2056" s="37">
        <v>42679.83686040304</v>
      </c>
      <c r="Q2056" s="37">
        <v>42679.83686040304</v>
      </c>
      <c r="R2056" s="37">
        <v>42679.83686040304</v>
      </c>
      <c r="S2056" s="37">
        <v>42679.83686040304</v>
      </c>
    </row>
    <row r="2057" spans="2:19">
      <c r="B2057" s="6">
        <v>1963</v>
      </c>
      <c r="C2057" s="37">
        <v>42920.622134605976</v>
      </c>
      <c r="D2057" s="37">
        <v>42920.622134605976</v>
      </c>
      <c r="E2057" s="37">
        <v>42920.622134605976</v>
      </c>
      <c r="F2057" s="37">
        <v>42920.622134605976</v>
      </c>
      <c r="G2057" s="37">
        <v>42920.622134605976</v>
      </c>
      <c r="H2057" s="37">
        <v>42920.617439266302</v>
      </c>
      <c r="I2057" s="37">
        <v>42920.617439266302</v>
      </c>
      <c r="J2057" s="37">
        <v>42920.617439266302</v>
      </c>
      <c r="K2057" s="37">
        <v>42920.617439266302</v>
      </c>
      <c r="L2057" s="37">
        <v>42920.617439266302</v>
      </c>
      <c r="M2057" s="37">
        <v>42920.617439266302</v>
      </c>
      <c r="N2057" s="37">
        <v>42920.617439266302</v>
      </c>
      <c r="O2057" s="37">
        <v>42920.617439266302</v>
      </c>
      <c r="P2057" s="37">
        <v>42920.617439266302</v>
      </c>
      <c r="Q2057" s="37">
        <v>42920.617439266302</v>
      </c>
      <c r="R2057" s="37">
        <v>42920.617439266302</v>
      </c>
      <c r="S2057" s="37">
        <v>42920.617439266302</v>
      </c>
    </row>
    <row r="2058" spans="2:19">
      <c r="B2058" s="6">
        <v>1962</v>
      </c>
      <c r="C2058" s="37">
        <v>38021.751564320715</v>
      </c>
      <c r="D2058" s="37">
        <v>38021.751564320715</v>
      </c>
      <c r="E2058" s="37">
        <v>38021.751564320715</v>
      </c>
      <c r="F2058" s="37">
        <v>38021.751564320715</v>
      </c>
      <c r="G2058" s="37">
        <v>38021.751564320715</v>
      </c>
      <c r="H2058" s="37">
        <v>38021.752402274062</v>
      </c>
      <c r="I2058" s="37">
        <v>38021.752402274062</v>
      </c>
      <c r="J2058" s="37">
        <v>38021.752402274062</v>
      </c>
      <c r="K2058" s="37">
        <v>38021.752402274062</v>
      </c>
      <c r="L2058" s="37">
        <v>38021.752402274062</v>
      </c>
      <c r="M2058" s="37">
        <v>38021.752402274062</v>
      </c>
      <c r="N2058" s="37">
        <v>38021.752402274062</v>
      </c>
      <c r="O2058" s="37">
        <v>38021.752402274062</v>
      </c>
      <c r="P2058" s="37">
        <v>38021.752402274062</v>
      </c>
      <c r="Q2058" s="37">
        <v>38021.752402274062</v>
      </c>
      <c r="R2058" s="37">
        <v>38021.752402274062</v>
      </c>
      <c r="S2058" s="37">
        <v>38021.752402274062</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4014995.8038691473</v>
      </c>
      <c r="D2091" s="8">
        <f>SUM(D2013:D2090)</f>
        <v>4075466.9738691472</v>
      </c>
      <c r="E2091" s="8">
        <f>SUM(E2012:E2090)</f>
        <v>4156175.0438691475</v>
      </c>
      <c r="F2091" s="8">
        <f>SUM(F2011:F2090)</f>
        <v>4252024.1138691483</v>
      </c>
      <c r="G2091" s="8">
        <f>SUM(G2010:G2090)</f>
        <v>4396362.8738691499</v>
      </c>
      <c r="H2091" s="8">
        <f>SUM(H2004:H2090)</f>
        <v>4557848.268575687</v>
      </c>
      <c r="I2091" s="8">
        <f>SUM(I2004:I2090)</f>
        <v>4801350.098575687</v>
      </c>
      <c r="J2091" s="8">
        <f t="shared" ref="J2091" si="39">SUM(J2004:J2090)</f>
        <v>4988447.348575688</v>
      </c>
      <c r="K2091" s="8">
        <f>SUM(K2004:K2090)</f>
        <v>5307870.1385756871</v>
      </c>
      <c r="L2091" s="8">
        <f t="shared" ref="L2091" si="40">SUM(L2004:L2090)</f>
        <v>5811269.3985756868</v>
      </c>
      <c r="M2091" s="8">
        <f>SUM(M2004:M2090)</f>
        <v>6022060.9185756864</v>
      </c>
      <c r="N2091" s="11">
        <f>SUM(N1999:N2090)</f>
        <v>6085294.9585756874</v>
      </c>
      <c r="O2091" s="11">
        <f>SUM(O1999:O2090)</f>
        <v>6245360.0785756866</v>
      </c>
      <c r="P2091" s="11">
        <f>SUM(P1999:P2090)</f>
        <v>6389516.0285756858</v>
      </c>
      <c r="Q2091" s="11">
        <f>SUM(Q1999:Q2090)</f>
        <v>6704475.3385756863</v>
      </c>
      <c r="R2091" s="11">
        <f>SUM(R1998:R2090)</f>
        <v>6931208.4185756864</v>
      </c>
      <c r="S2091" s="11">
        <f>SUM(S1998:S2090)</f>
        <v>7422999.518575686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1670.43</v>
      </c>
      <c r="D2119" s="37">
        <v>1670.43</v>
      </c>
      <c r="E2119" s="37">
        <v>1670.43</v>
      </c>
      <c r="F2119" s="37">
        <v>1670.43</v>
      </c>
      <c r="G2119" s="37">
        <v>1670.43</v>
      </c>
      <c r="H2119" s="37">
        <v>1670.43</v>
      </c>
      <c r="I2119" s="37">
        <v>1670.43</v>
      </c>
      <c r="J2119" s="37">
        <v>1670.43</v>
      </c>
      <c r="K2119" s="37">
        <v>1670.43</v>
      </c>
      <c r="L2119" s="37">
        <v>1670.43</v>
      </c>
      <c r="M2119" s="37">
        <v>1670.43</v>
      </c>
      <c r="N2119" s="37">
        <v>1670.43</v>
      </c>
      <c r="O2119" s="37">
        <v>1670.43</v>
      </c>
      <c r="P2119" s="37">
        <v>1670.43</v>
      </c>
      <c r="Q2119" s="37">
        <v>1670.43</v>
      </c>
      <c r="R2119" s="37">
        <v>1670.43</v>
      </c>
      <c r="S2119" s="37">
        <v>1670.43</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18604.63</v>
      </c>
      <c r="D2133" s="37">
        <v>18604.63</v>
      </c>
      <c r="E2133" s="37">
        <v>18604.63</v>
      </c>
      <c r="F2133" s="37">
        <v>18604.63</v>
      </c>
      <c r="G2133" s="37">
        <v>18604.63</v>
      </c>
      <c r="H2133" s="37">
        <v>18604.63</v>
      </c>
      <c r="I2133" s="37">
        <v>18604.63</v>
      </c>
      <c r="J2133" s="37">
        <v>18604.63</v>
      </c>
      <c r="K2133" s="37">
        <v>18604.63</v>
      </c>
      <c r="L2133" s="37">
        <v>18604.63</v>
      </c>
      <c r="M2133" s="37">
        <v>18604.63</v>
      </c>
      <c r="N2133" s="37">
        <v>18604.63</v>
      </c>
      <c r="O2133" s="37">
        <v>18604.63</v>
      </c>
      <c r="P2133" s="37">
        <v>18604.63</v>
      </c>
      <c r="Q2133" s="37">
        <v>18604.63</v>
      </c>
      <c r="R2133" s="37">
        <v>18604.63</v>
      </c>
      <c r="S2133" s="37">
        <v>18604.63</v>
      </c>
    </row>
    <row r="2134" spans="2:19">
      <c r="B2134" s="6">
        <v>1981</v>
      </c>
      <c r="C2134" s="37">
        <v>3253.04</v>
      </c>
      <c r="D2134" s="37">
        <v>3253.04</v>
      </c>
      <c r="E2134" s="37">
        <v>3253.04</v>
      </c>
      <c r="F2134" s="37">
        <v>3253.04</v>
      </c>
      <c r="G2134" s="37">
        <v>3253.04</v>
      </c>
      <c r="H2134" s="37">
        <v>3253.04</v>
      </c>
      <c r="I2134" s="37">
        <v>3253.04</v>
      </c>
      <c r="J2134" s="37">
        <v>3253.04</v>
      </c>
      <c r="K2134" s="37">
        <v>3253.04</v>
      </c>
      <c r="L2134" s="37">
        <v>3253.04</v>
      </c>
      <c r="M2134" s="37">
        <v>3253.04</v>
      </c>
      <c r="N2134" s="37">
        <v>3253.04</v>
      </c>
      <c r="O2134" s="37">
        <v>3253.04</v>
      </c>
      <c r="P2134" s="37">
        <v>3253.04</v>
      </c>
      <c r="Q2134" s="37">
        <v>3253.04</v>
      </c>
      <c r="R2134" s="37">
        <v>3253.04</v>
      </c>
      <c r="S2134" s="37">
        <v>3253.04</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283020.87684227468</v>
      </c>
      <c r="D2144" s="37">
        <v>275511.2768422747</v>
      </c>
      <c r="E2144" s="37">
        <v>275511.2768422747</v>
      </c>
      <c r="F2144" s="37">
        <v>275511.2768422747</v>
      </c>
      <c r="G2144" s="37">
        <v>275511.2768422747</v>
      </c>
      <c r="H2144" s="37">
        <v>275511.2768422747</v>
      </c>
      <c r="I2144" s="37">
        <v>272775.71728540771</v>
      </c>
      <c r="J2144" s="37">
        <v>211119.60728540772</v>
      </c>
      <c r="K2144" s="37">
        <v>204295.78728540774</v>
      </c>
      <c r="L2144" s="37">
        <v>192462.80728540773</v>
      </c>
      <c r="M2144" s="37">
        <v>191442.06728540774</v>
      </c>
      <c r="N2144" s="37">
        <v>191442.06728540774</v>
      </c>
      <c r="O2144" s="37">
        <v>191442.06728540774</v>
      </c>
      <c r="P2144" s="37">
        <v>191442.06728540774</v>
      </c>
      <c r="Q2144" s="37">
        <v>191442.06728540774</v>
      </c>
      <c r="R2144" s="37">
        <v>191442.06728540774</v>
      </c>
      <c r="S2144" s="37">
        <v>191442.06728540774</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306548.97684227466</v>
      </c>
      <c r="D2186" s="8">
        <f>SUM(D2108:D2185)</f>
        <v>299039.37684227468</v>
      </c>
      <c r="E2186" s="8">
        <f>SUM(E2107:E2185)</f>
        <v>299039.37684227468</v>
      </c>
      <c r="F2186" s="8">
        <f>SUM(F2106:F2185)</f>
        <v>299039.37684227468</v>
      </c>
      <c r="G2186" s="8">
        <f>SUM(G2105:G2185)</f>
        <v>299039.37684227468</v>
      </c>
      <c r="H2186" s="8">
        <f>SUM(H2099:H2185)</f>
        <v>299039.37684227468</v>
      </c>
      <c r="I2186" s="8">
        <f>SUM(I2099:I2185)</f>
        <v>296303.81728540768</v>
      </c>
      <c r="J2186" s="8">
        <f t="shared" ref="J2186" si="41">SUM(J2099:J2185)</f>
        <v>234647.70728540773</v>
      </c>
      <c r="K2186" s="8">
        <f>SUM(K2099:K2185)</f>
        <v>227823.88728540775</v>
      </c>
      <c r="L2186" s="8">
        <f t="shared" ref="L2186" si="42">SUM(L2099:L2185)</f>
        <v>215990.90728540774</v>
      </c>
      <c r="M2186" s="8">
        <f>SUM(M2099:M2185)</f>
        <v>214970.16728540775</v>
      </c>
      <c r="N2186" s="11">
        <f>SUM(N2094:N2185)</f>
        <v>214970.16728540775</v>
      </c>
      <c r="O2186" s="11">
        <f>SUM(O2094:O2185)</f>
        <v>214970.16728540775</v>
      </c>
      <c r="P2186" s="11">
        <f>SUM(P2094:P2185)</f>
        <v>214970.16728540775</v>
      </c>
      <c r="Q2186" s="11">
        <f>SUM(Q2094:Q2185)</f>
        <v>214970.16728540775</v>
      </c>
      <c r="R2186" s="11">
        <f>SUM(R2093:R2185)</f>
        <v>214970.16728540775</v>
      </c>
      <c r="S2186" s="11">
        <f>SUM(S2093:S2185)</f>
        <v>214970.16728540775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11185.74</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470240.85</v>
      </c>
      <c r="Q2191" s="37">
        <v>470240.85</v>
      </c>
      <c r="R2191" s="37">
        <v>470240.85</v>
      </c>
      <c r="S2191" s="37">
        <v>470240.85</v>
      </c>
    </row>
    <row r="2192" spans="1:19">
      <c r="A2192" s="40"/>
      <c r="B2192" s="6">
        <v>2018</v>
      </c>
      <c r="C2192" s="36"/>
      <c r="D2192" s="36"/>
      <c r="E2192" s="36"/>
      <c r="F2192" s="36"/>
      <c r="G2192" s="36"/>
      <c r="H2192" s="36"/>
      <c r="I2192" s="36"/>
      <c r="J2192" s="36"/>
      <c r="K2192" s="36"/>
      <c r="L2192" s="36"/>
      <c r="M2192" s="36"/>
      <c r="N2192" s="36"/>
      <c r="O2192" s="37">
        <v>570568.85</v>
      </c>
      <c r="P2192" s="37">
        <v>570568.85</v>
      </c>
      <c r="Q2192" s="37">
        <v>570568.85</v>
      </c>
      <c r="R2192" s="37">
        <v>570568.85</v>
      </c>
      <c r="S2192" s="37">
        <v>570568.85</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7960</v>
      </c>
      <c r="M2195" s="37">
        <v>7960</v>
      </c>
      <c r="N2195" s="37">
        <v>7960</v>
      </c>
      <c r="O2195" s="37">
        <v>7960</v>
      </c>
      <c r="P2195" s="37">
        <v>7960</v>
      </c>
      <c r="Q2195" s="37">
        <v>7960</v>
      </c>
      <c r="R2195" s="37">
        <v>7960</v>
      </c>
      <c r="S2195" s="37">
        <v>7960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4485</v>
      </c>
      <c r="K2197" s="37">
        <v>4485</v>
      </c>
      <c r="L2197" s="37">
        <v>4485</v>
      </c>
      <c r="M2197" s="37">
        <v>4485</v>
      </c>
      <c r="N2197" s="37">
        <v>4485</v>
      </c>
      <c r="O2197" s="37">
        <v>4485</v>
      </c>
      <c r="P2197" s="37">
        <v>4485</v>
      </c>
      <c r="Q2197" s="37">
        <v>4485</v>
      </c>
      <c r="R2197" s="37">
        <v>4485</v>
      </c>
      <c r="S2197" s="37">
        <v>4485</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510264.51</v>
      </c>
      <c r="I2199" s="37">
        <v>510264.51</v>
      </c>
      <c r="J2199" s="37">
        <v>510264.51</v>
      </c>
      <c r="K2199" s="37">
        <v>510264.51</v>
      </c>
      <c r="L2199" s="37">
        <v>510264.51</v>
      </c>
      <c r="M2199" s="37">
        <v>510264.51</v>
      </c>
      <c r="N2199" s="37">
        <v>510264.51</v>
      </c>
      <c r="O2199" s="37">
        <v>510264.51</v>
      </c>
      <c r="P2199" s="37">
        <v>510264.51</v>
      </c>
      <c r="Q2199" s="37">
        <v>510264.51</v>
      </c>
      <c r="R2199" s="37">
        <v>510264.51</v>
      </c>
      <c r="S2199" s="37">
        <v>510264.51</v>
      </c>
    </row>
    <row r="2200" spans="1:19">
      <c r="B2200" s="6">
        <v>2010</v>
      </c>
      <c r="C2200" s="36"/>
      <c r="D2200" s="36"/>
      <c r="E2200" s="36"/>
      <c r="F2200" s="36"/>
      <c r="G2200" s="37">
        <v>467771.11</v>
      </c>
      <c r="H2200" s="37">
        <v>467771.11</v>
      </c>
      <c r="I2200" s="37">
        <v>467771.11</v>
      </c>
      <c r="J2200" s="37">
        <v>467771.11</v>
      </c>
      <c r="K2200" s="37">
        <v>467771.11</v>
      </c>
      <c r="L2200" s="37">
        <v>467771.11</v>
      </c>
      <c r="M2200" s="37">
        <v>467771.11</v>
      </c>
      <c r="N2200" s="37">
        <v>467771.11</v>
      </c>
      <c r="O2200" s="37">
        <v>467771.11</v>
      </c>
      <c r="P2200" s="37">
        <v>467771.11</v>
      </c>
      <c r="Q2200" s="37">
        <v>467771.11</v>
      </c>
      <c r="R2200" s="37">
        <v>467771.11</v>
      </c>
      <c r="S2200" s="37">
        <v>467771.11</v>
      </c>
    </row>
    <row r="2201" spans="1:19">
      <c r="B2201" s="6">
        <v>2009</v>
      </c>
      <c r="C2201" s="36"/>
      <c r="D2201" s="36"/>
      <c r="E2201" s="36"/>
      <c r="F2201" s="37">
        <v>81751.600000000006</v>
      </c>
      <c r="G2201" s="37">
        <v>81751.600000000006</v>
      </c>
      <c r="H2201" s="37">
        <v>81751.600000000006</v>
      </c>
      <c r="I2201" s="37">
        <v>81751.600000000006</v>
      </c>
      <c r="J2201" s="37">
        <v>81751.600000000006</v>
      </c>
      <c r="K2201" s="37">
        <v>81751.600000000006</v>
      </c>
      <c r="L2201" s="37">
        <v>81751.600000000006</v>
      </c>
      <c r="M2201" s="37">
        <v>81751.600000000006</v>
      </c>
      <c r="N2201" s="37">
        <v>81751.600000000006</v>
      </c>
      <c r="O2201" s="37">
        <v>81751.600000000006</v>
      </c>
      <c r="P2201" s="37">
        <v>81751.600000000006</v>
      </c>
      <c r="Q2201" s="37">
        <v>81751.600000000006</v>
      </c>
      <c r="R2201" s="37">
        <v>81751.600000000006</v>
      </c>
      <c r="S2201" s="37">
        <v>81751.600000000006</v>
      </c>
    </row>
    <row r="2202" spans="1:19">
      <c r="B2202" s="6">
        <v>2008</v>
      </c>
      <c r="C2202" s="36"/>
      <c r="D2202" s="36"/>
      <c r="E2202" s="37">
        <v>73660</v>
      </c>
      <c r="F2202" s="37">
        <v>73660</v>
      </c>
      <c r="G2202" s="37">
        <v>73660</v>
      </c>
      <c r="H2202" s="37">
        <v>73660</v>
      </c>
      <c r="I2202" s="37">
        <v>73660</v>
      </c>
      <c r="J2202" s="37">
        <v>73660</v>
      </c>
      <c r="K2202" s="37">
        <v>73660</v>
      </c>
      <c r="L2202" s="37">
        <v>73660</v>
      </c>
      <c r="M2202" s="37">
        <v>73660</v>
      </c>
      <c r="N2202" s="37">
        <v>73660</v>
      </c>
      <c r="O2202" s="37">
        <v>73660</v>
      </c>
      <c r="P2202" s="37">
        <v>73660</v>
      </c>
      <c r="Q2202" s="37">
        <v>73660</v>
      </c>
      <c r="R2202" s="37">
        <v>73660</v>
      </c>
      <c r="S2202" s="37">
        <v>73660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616043</v>
      </c>
      <c r="D2204" s="37">
        <v>616043</v>
      </c>
      <c r="E2204" s="37">
        <v>616043</v>
      </c>
      <c r="F2204" s="37">
        <v>616043</v>
      </c>
      <c r="G2204" s="37">
        <v>616043</v>
      </c>
      <c r="H2204" s="37">
        <v>616043</v>
      </c>
      <c r="I2204" s="37">
        <v>616043</v>
      </c>
      <c r="J2204" s="37">
        <v>616043</v>
      </c>
      <c r="K2204" s="37">
        <v>616043</v>
      </c>
      <c r="L2204" s="37">
        <v>616043</v>
      </c>
      <c r="M2204" s="37">
        <v>616043</v>
      </c>
      <c r="N2204" s="37">
        <v>616043</v>
      </c>
      <c r="O2204" s="37">
        <v>616043</v>
      </c>
      <c r="P2204" s="37">
        <v>616043</v>
      </c>
      <c r="Q2204" s="37">
        <v>616043</v>
      </c>
      <c r="R2204" s="37">
        <v>616043</v>
      </c>
      <c r="S2204" s="37">
        <v>616043</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25153.33</v>
      </c>
      <c r="D2213" s="37">
        <v>25153.33</v>
      </c>
      <c r="E2213" s="37">
        <v>25153.33</v>
      </c>
      <c r="F2213" s="37">
        <v>25153.33</v>
      </c>
      <c r="G2213" s="37">
        <v>25153.33</v>
      </c>
      <c r="H2213" s="37">
        <v>25153.33</v>
      </c>
      <c r="I2213" s="37">
        <v>25153.33</v>
      </c>
      <c r="J2213" s="37">
        <v>25153.33</v>
      </c>
      <c r="K2213" s="37">
        <v>25153.33</v>
      </c>
      <c r="L2213" s="37">
        <v>25153.33</v>
      </c>
      <c r="M2213" s="37">
        <v>25153.33</v>
      </c>
      <c r="N2213" s="37">
        <v>25153.33</v>
      </c>
      <c r="O2213" s="37">
        <v>25153.33</v>
      </c>
      <c r="P2213" s="37">
        <v>25153.33</v>
      </c>
      <c r="Q2213" s="37">
        <v>25153.33</v>
      </c>
      <c r="R2213" s="37">
        <v>25153.33</v>
      </c>
      <c r="S2213" s="37">
        <v>25153.33</v>
      </c>
    </row>
    <row r="2214" spans="2:19">
      <c r="B2214" s="6">
        <v>1996</v>
      </c>
      <c r="C2214" s="37">
        <v>25942.18</v>
      </c>
      <c r="D2214" s="37">
        <v>25942.18</v>
      </c>
      <c r="E2214" s="37">
        <v>25942.18</v>
      </c>
      <c r="F2214" s="37">
        <v>25942.18</v>
      </c>
      <c r="G2214" s="37">
        <v>25942.18</v>
      </c>
      <c r="H2214" s="37">
        <v>25942.18</v>
      </c>
      <c r="I2214" s="37">
        <v>25942.18</v>
      </c>
      <c r="J2214" s="37">
        <v>25942.18</v>
      </c>
      <c r="K2214" s="37">
        <v>25942.18</v>
      </c>
      <c r="L2214" s="37">
        <v>25942.18</v>
      </c>
      <c r="M2214" s="37">
        <v>25942.18</v>
      </c>
      <c r="N2214" s="37">
        <v>25942.18</v>
      </c>
      <c r="O2214" s="37">
        <v>25942.18</v>
      </c>
      <c r="P2214" s="37">
        <v>25942.18</v>
      </c>
      <c r="Q2214" s="37">
        <v>25942.18</v>
      </c>
      <c r="R2214" s="37">
        <v>25942.18</v>
      </c>
      <c r="S2214" s="37">
        <v>25942.18</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12189.4</v>
      </c>
      <c r="D2217" s="37">
        <v>12189.4</v>
      </c>
      <c r="E2217" s="37">
        <v>12189.4</v>
      </c>
      <c r="F2217" s="37">
        <v>12189.4</v>
      </c>
      <c r="G2217" s="37">
        <v>12189.4</v>
      </c>
      <c r="H2217" s="37">
        <v>12189.4</v>
      </c>
      <c r="I2217" s="37">
        <v>12189.4</v>
      </c>
      <c r="J2217" s="37">
        <v>12189.4</v>
      </c>
      <c r="K2217" s="37">
        <v>12189.4</v>
      </c>
      <c r="L2217" s="37">
        <v>12189.4</v>
      </c>
      <c r="M2217" s="37">
        <v>12189.4</v>
      </c>
      <c r="N2217" s="37">
        <v>12189.4</v>
      </c>
      <c r="O2217" s="37">
        <v>12189.4</v>
      </c>
      <c r="P2217" s="37">
        <v>12189.4</v>
      </c>
      <c r="Q2217" s="37">
        <v>12189.4</v>
      </c>
      <c r="R2217" s="37">
        <v>12189.4</v>
      </c>
      <c r="S2217" s="37">
        <v>12189.4</v>
      </c>
    </row>
    <row r="2218" spans="2:19">
      <c r="B2218" s="6">
        <v>1992</v>
      </c>
      <c r="C2218" s="37">
        <v>20701.28</v>
      </c>
      <c r="D2218" s="37">
        <v>20701.28</v>
      </c>
      <c r="E2218" s="37">
        <v>20701.28</v>
      </c>
      <c r="F2218" s="37">
        <v>20701.28</v>
      </c>
      <c r="G2218" s="37">
        <v>20701.28</v>
      </c>
      <c r="H2218" s="37">
        <v>20701.28</v>
      </c>
      <c r="I2218" s="37">
        <v>20701.28</v>
      </c>
      <c r="J2218" s="37">
        <v>20701.28</v>
      </c>
      <c r="K2218" s="37">
        <v>20701.28</v>
      </c>
      <c r="L2218" s="37">
        <v>20701.28</v>
      </c>
      <c r="M2218" s="37">
        <v>20701.28</v>
      </c>
      <c r="N2218" s="37">
        <v>20701.28</v>
      </c>
      <c r="O2218" s="37">
        <v>20701.28</v>
      </c>
      <c r="P2218" s="37">
        <v>20701.28</v>
      </c>
      <c r="Q2218" s="37">
        <v>20701.28</v>
      </c>
      <c r="R2218" s="37">
        <v>20701.28</v>
      </c>
      <c r="S2218" s="37">
        <v>20701.28</v>
      </c>
    </row>
    <row r="2219" spans="2:19">
      <c r="B2219" s="6">
        <v>1991</v>
      </c>
      <c r="C2219" s="37">
        <v>227826.17</v>
      </c>
      <c r="D2219" s="37">
        <v>227826.17</v>
      </c>
      <c r="E2219" s="37">
        <v>227826.17</v>
      </c>
      <c r="F2219" s="37">
        <v>227826.17</v>
      </c>
      <c r="G2219" s="37">
        <v>227826.17</v>
      </c>
      <c r="H2219" s="37">
        <v>227826.17</v>
      </c>
      <c r="I2219" s="37">
        <v>227826.17</v>
      </c>
      <c r="J2219" s="37">
        <v>227826.17</v>
      </c>
      <c r="K2219" s="37">
        <v>227826.17</v>
      </c>
      <c r="L2219" s="37">
        <v>227826.17</v>
      </c>
      <c r="M2219" s="37">
        <v>227826.17</v>
      </c>
      <c r="N2219" s="37">
        <v>227826.17</v>
      </c>
      <c r="O2219" s="37">
        <v>227826.17</v>
      </c>
      <c r="P2219" s="37">
        <v>227826.17</v>
      </c>
      <c r="Q2219" s="37">
        <v>227826.17</v>
      </c>
      <c r="R2219" s="37">
        <v>227826.17</v>
      </c>
      <c r="S2219" s="37">
        <v>227826.17</v>
      </c>
    </row>
    <row r="2220" spans="2:19">
      <c r="B2220" s="6">
        <v>1990</v>
      </c>
      <c r="C2220" s="37">
        <v>21208.22</v>
      </c>
      <c r="D2220" s="37">
        <v>21208.22</v>
      </c>
      <c r="E2220" s="37">
        <v>21208.22</v>
      </c>
      <c r="F2220" s="37">
        <v>21208.22</v>
      </c>
      <c r="G2220" s="37">
        <v>21208.22</v>
      </c>
      <c r="H2220" s="37">
        <v>21208.22</v>
      </c>
      <c r="I2220" s="37">
        <v>21208.22</v>
      </c>
      <c r="J2220" s="37">
        <v>21208.22</v>
      </c>
      <c r="K2220" s="37">
        <v>21208.22</v>
      </c>
      <c r="L2220" s="37">
        <v>21208.22</v>
      </c>
      <c r="M2220" s="37">
        <v>21208.22</v>
      </c>
      <c r="N2220" s="37">
        <v>21208.22</v>
      </c>
      <c r="O2220" s="37">
        <v>21208.22</v>
      </c>
      <c r="P2220" s="37">
        <v>21208.22</v>
      </c>
      <c r="Q2220" s="37">
        <v>21208.22</v>
      </c>
      <c r="R2220" s="37">
        <v>21208.22</v>
      </c>
      <c r="S2220" s="37">
        <v>21208.22</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129244.87</v>
      </c>
      <c r="D2225" s="37">
        <v>129244.87</v>
      </c>
      <c r="E2225" s="37">
        <v>129244.87</v>
      </c>
      <c r="F2225" s="37">
        <v>129244.87</v>
      </c>
      <c r="G2225" s="37">
        <v>129244.87</v>
      </c>
      <c r="H2225" s="37">
        <v>129244.87</v>
      </c>
      <c r="I2225" s="37">
        <v>129244.87</v>
      </c>
      <c r="J2225" s="37">
        <v>129244.87</v>
      </c>
      <c r="K2225" s="37">
        <v>129244.87</v>
      </c>
      <c r="L2225" s="37">
        <v>129244.87</v>
      </c>
      <c r="M2225" s="37">
        <v>129244.87</v>
      </c>
      <c r="N2225" s="37">
        <v>129244.87</v>
      </c>
      <c r="O2225" s="37">
        <v>129244.87</v>
      </c>
      <c r="P2225" s="37">
        <v>129244.87</v>
      </c>
      <c r="Q2225" s="37">
        <v>129244.87</v>
      </c>
      <c r="R2225" s="37">
        <v>129244.87</v>
      </c>
      <c r="S2225" s="37">
        <v>129244.87</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1581.94</v>
      </c>
      <c r="D2231" s="37">
        <v>1581.94</v>
      </c>
      <c r="E2231" s="37">
        <v>1581.94</v>
      </c>
      <c r="F2231" s="37">
        <v>1581.94</v>
      </c>
      <c r="G2231" s="37">
        <v>1581.94</v>
      </c>
      <c r="H2231" s="37">
        <v>1581.94</v>
      </c>
      <c r="I2231" s="37">
        <v>1581.94</v>
      </c>
      <c r="J2231" s="37">
        <v>1581.94</v>
      </c>
      <c r="K2231" s="37">
        <v>1581.94</v>
      </c>
      <c r="L2231" s="37">
        <v>1581.94</v>
      </c>
      <c r="M2231" s="37">
        <v>1581.94</v>
      </c>
      <c r="N2231" s="37">
        <v>1581.94</v>
      </c>
      <c r="O2231" s="37">
        <v>1581.94</v>
      </c>
      <c r="P2231" s="37">
        <v>1581.94</v>
      </c>
      <c r="Q2231" s="37">
        <v>1581.94</v>
      </c>
      <c r="R2231" s="37">
        <v>1581.94</v>
      </c>
      <c r="S2231" s="37">
        <v>1581.94</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9638.36</v>
      </c>
      <c r="D2235" s="37">
        <v>9638.36</v>
      </c>
      <c r="E2235" s="37">
        <v>9638.36</v>
      </c>
      <c r="F2235" s="37">
        <v>9638.36</v>
      </c>
      <c r="G2235" s="37">
        <v>9638.36</v>
      </c>
      <c r="H2235" s="37">
        <v>9638.36</v>
      </c>
      <c r="I2235" s="37">
        <v>9638.36</v>
      </c>
      <c r="J2235" s="37">
        <v>9638.36</v>
      </c>
      <c r="K2235" s="37">
        <v>9638.36</v>
      </c>
      <c r="L2235" s="37">
        <v>9638.36</v>
      </c>
      <c r="M2235" s="37">
        <v>9638.36</v>
      </c>
      <c r="N2235" s="37">
        <v>9638.36</v>
      </c>
      <c r="O2235" s="37">
        <v>9638.36</v>
      </c>
      <c r="P2235" s="37">
        <v>9638.36</v>
      </c>
      <c r="Q2235" s="37">
        <v>9638.36</v>
      </c>
      <c r="R2235" s="37">
        <v>9638.36</v>
      </c>
      <c r="S2235" s="37">
        <v>9638.36</v>
      </c>
    </row>
    <row r="2236" spans="2:19">
      <c r="B2236" s="6">
        <v>1974</v>
      </c>
      <c r="C2236" s="37">
        <v>10371.56</v>
      </c>
      <c r="D2236" s="37">
        <v>10371.56</v>
      </c>
      <c r="E2236" s="37">
        <v>10371.56</v>
      </c>
      <c r="F2236" s="37">
        <v>10371.56</v>
      </c>
      <c r="G2236" s="37">
        <v>10371.56</v>
      </c>
      <c r="H2236" s="37">
        <v>10371.56</v>
      </c>
      <c r="I2236" s="37">
        <v>10371.56</v>
      </c>
      <c r="J2236" s="37">
        <v>10371.56</v>
      </c>
      <c r="K2236" s="37">
        <v>10371.56</v>
      </c>
      <c r="L2236" s="37">
        <v>10371.56</v>
      </c>
      <c r="M2236" s="37">
        <v>10371.56</v>
      </c>
      <c r="N2236" s="37">
        <v>10371.56</v>
      </c>
      <c r="O2236" s="37">
        <v>10371.56</v>
      </c>
      <c r="P2236" s="37">
        <v>10371.56</v>
      </c>
      <c r="Q2236" s="37">
        <v>10371.56</v>
      </c>
      <c r="R2236" s="37">
        <v>10371.56</v>
      </c>
      <c r="S2236" s="37">
        <v>10371.56</v>
      </c>
    </row>
    <row r="2237" spans="2:19">
      <c r="B2237" s="6">
        <v>1973</v>
      </c>
      <c r="C2237" s="37">
        <v>355221.57</v>
      </c>
      <c r="D2237" s="37">
        <v>355221.57</v>
      </c>
      <c r="E2237" s="37">
        <v>355221.57</v>
      </c>
      <c r="F2237" s="37">
        <v>355221.57</v>
      </c>
      <c r="G2237" s="37">
        <v>355221.57</v>
      </c>
      <c r="H2237" s="37">
        <v>355221.57</v>
      </c>
      <c r="I2237" s="37">
        <v>355221.57</v>
      </c>
      <c r="J2237" s="37">
        <v>355221.57</v>
      </c>
      <c r="K2237" s="37">
        <v>355221.57</v>
      </c>
      <c r="L2237" s="37">
        <v>355221.57</v>
      </c>
      <c r="M2237" s="37">
        <v>355221.57</v>
      </c>
      <c r="N2237" s="37">
        <v>355221.57</v>
      </c>
      <c r="O2237" s="37">
        <v>355221.57</v>
      </c>
      <c r="P2237" s="37">
        <v>355221.57</v>
      </c>
      <c r="Q2237" s="37">
        <v>355221.57</v>
      </c>
      <c r="R2237" s="37">
        <v>355221.57</v>
      </c>
      <c r="S2237" s="37">
        <v>355221.57</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1455121.8800000004</v>
      </c>
      <c r="D2281" s="8">
        <f>SUM(D2203:D2280)</f>
        <v>1455121.8800000004</v>
      </c>
      <c r="E2281" s="8">
        <f>SUM(E2202:E2280)</f>
        <v>1528781.8800000004</v>
      </c>
      <c r="F2281" s="8">
        <f>SUM(F2201:F2280)</f>
        <v>1610533.48</v>
      </c>
      <c r="G2281" s="8">
        <f>SUM(G2200:G2280)</f>
        <v>2078304.5899999999</v>
      </c>
      <c r="H2281" s="8">
        <f>SUM(H2194:H2280)</f>
        <v>2588569.0999999996</v>
      </c>
      <c r="I2281" s="8">
        <f>SUM(I2194:I2280)</f>
        <v>2588569.0999999996</v>
      </c>
      <c r="J2281" s="8">
        <f t="shared" ref="J2281" si="43">SUM(J2194:J2280)</f>
        <v>2593054.0999999996</v>
      </c>
      <c r="K2281" s="8">
        <f>SUM(K2194:K2280)</f>
        <v>2593054.0999999996</v>
      </c>
      <c r="L2281" s="8">
        <f t="shared" ref="L2281" si="44">SUM(L2194:L2280)</f>
        <v>2601014.0999999996</v>
      </c>
      <c r="M2281" s="8">
        <f>SUM(M2194:M2280)</f>
        <v>2601014.0999999996</v>
      </c>
      <c r="N2281" s="11">
        <f>SUM(N2189:N2280)</f>
        <v>2601014.0999999996</v>
      </c>
      <c r="O2281" s="11">
        <f>SUM(O2189:O2280)</f>
        <v>3171582.9499999997</v>
      </c>
      <c r="P2281" s="11">
        <f>SUM(P2189:P2280)</f>
        <v>3641823.8</v>
      </c>
      <c r="Q2281" s="11">
        <f>SUM(Q2189:Q2280)</f>
        <v>3641823.8</v>
      </c>
      <c r="R2281" s="11">
        <f>SUM(R2188:R2280)</f>
        <v>3641823.8</v>
      </c>
      <c r="S2281" s="11">
        <f>SUM(S2188:S2280)</f>
        <v>3653009.54</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9361.5450000000001</v>
      </c>
      <c r="D2505" s="37">
        <v>9361.5450000000001</v>
      </c>
      <c r="E2505" s="37">
        <v>9361.5450000000001</v>
      </c>
      <c r="F2505" s="37">
        <v>9361.5450000000001</v>
      </c>
      <c r="G2505" s="37">
        <v>9361.5450000000001</v>
      </c>
      <c r="H2505" s="37">
        <v>9361.5450000000001</v>
      </c>
      <c r="I2505" s="37">
        <v>9361.5499999999993</v>
      </c>
      <c r="J2505" s="37">
        <v>9361.5499999999993</v>
      </c>
      <c r="K2505" s="37">
        <v>9361.5499999999993</v>
      </c>
      <c r="L2505" s="37">
        <v>9361.5499999999993</v>
      </c>
      <c r="M2505" s="37">
        <v>9361.5499999999993</v>
      </c>
      <c r="N2505" s="37">
        <v>9361.5499999999993</v>
      </c>
      <c r="O2505" s="37">
        <v>9361.5499999999993</v>
      </c>
      <c r="P2505" s="37">
        <v>9361.5499999999993</v>
      </c>
      <c r="Q2505" s="37">
        <v>9361.5499999999993</v>
      </c>
      <c r="R2505" s="37">
        <v>9361.5499999999993</v>
      </c>
      <c r="S2505" s="37">
        <v>9361.5499999999993</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6243.3467989276141</v>
      </c>
      <c r="D2512" s="37">
        <v>6243.3467989276141</v>
      </c>
      <c r="E2512" s="37">
        <v>6243.3467989276141</v>
      </c>
      <c r="F2512" s="37">
        <v>6243.3467989276141</v>
      </c>
      <c r="G2512" s="37">
        <v>6243.3467989276141</v>
      </c>
      <c r="H2512" s="37">
        <v>6243.3467989276141</v>
      </c>
      <c r="I2512" s="37">
        <v>6243.3456836461128</v>
      </c>
      <c r="J2512" s="37">
        <v>6243.3456836461128</v>
      </c>
      <c r="K2512" s="37">
        <v>6243.3456836461128</v>
      </c>
      <c r="L2512" s="37">
        <v>6243.3456836461128</v>
      </c>
      <c r="M2512" s="37">
        <v>6243.3456836461128</v>
      </c>
      <c r="N2512" s="37">
        <v>6243.3456836461128</v>
      </c>
      <c r="O2512" s="37">
        <v>6243.3456836461128</v>
      </c>
      <c r="P2512" s="37">
        <v>6243.3456836461128</v>
      </c>
      <c r="Q2512" s="37">
        <v>6243.3456836461128</v>
      </c>
      <c r="R2512" s="37">
        <v>6243.3456836461128</v>
      </c>
      <c r="S2512" s="37">
        <v>6243.3456836461128</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10106.230437418228</v>
      </c>
      <c r="D2520" s="37">
        <v>10106.230437418228</v>
      </c>
      <c r="E2520" s="37">
        <v>10106.230437418228</v>
      </c>
      <c r="F2520" s="37">
        <v>10106.230437418228</v>
      </c>
      <c r="G2520" s="37">
        <v>10106.230437418228</v>
      </c>
      <c r="H2520" s="37">
        <v>10106.230437418228</v>
      </c>
      <c r="I2520" s="37">
        <v>10106.226546009593</v>
      </c>
      <c r="J2520" s="37">
        <v>10106.226546009593</v>
      </c>
      <c r="K2520" s="37">
        <v>10106.226546009593</v>
      </c>
      <c r="L2520" s="37">
        <v>10106.226546009593</v>
      </c>
      <c r="M2520" s="37">
        <v>10106.226546009593</v>
      </c>
      <c r="N2520" s="37">
        <v>10106.226546009593</v>
      </c>
      <c r="O2520" s="37">
        <v>10106.226546009593</v>
      </c>
      <c r="P2520" s="37">
        <v>10106.226546009593</v>
      </c>
      <c r="Q2520" s="37">
        <v>10106.226546009593</v>
      </c>
      <c r="R2520" s="37">
        <v>10106.226546009593</v>
      </c>
      <c r="S2520" s="37">
        <v>10106.226546009593</v>
      </c>
    </row>
    <row r="2521" spans="2:19">
      <c r="B2521" s="6">
        <v>1974</v>
      </c>
      <c r="C2521" s="37">
        <v>7463.227067630798</v>
      </c>
      <c r="D2521" s="37">
        <v>7463.227067630798</v>
      </c>
      <c r="E2521" s="37">
        <v>7463.227067630798</v>
      </c>
      <c r="F2521" s="37">
        <v>7463.227067630798</v>
      </c>
      <c r="G2521" s="37">
        <v>7463.227067630798</v>
      </c>
      <c r="H2521" s="37">
        <v>7463.227067630798</v>
      </c>
      <c r="I2521" s="37">
        <v>7463.2247724372619</v>
      </c>
      <c r="J2521" s="37">
        <v>7463.2247724372619</v>
      </c>
      <c r="K2521" s="37">
        <v>7463.2247724372619</v>
      </c>
      <c r="L2521" s="37">
        <v>7463.2247724372619</v>
      </c>
      <c r="M2521" s="37">
        <v>7463.2247724372619</v>
      </c>
      <c r="N2521" s="37">
        <v>7463.2247724372619</v>
      </c>
      <c r="O2521" s="37">
        <v>7463.2247724372619</v>
      </c>
      <c r="P2521" s="37">
        <v>7463.2247724372619</v>
      </c>
      <c r="Q2521" s="37">
        <v>7463.2247724372619</v>
      </c>
      <c r="R2521" s="37">
        <v>7463.2247724372619</v>
      </c>
      <c r="S2521" s="37">
        <v>7463.2247724372619</v>
      </c>
    </row>
    <row r="2522" spans="2:19">
      <c r="B2522" s="6">
        <v>1973</v>
      </c>
      <c r="C2522" s="37">
        <v>2055.491457600001</v>
      </c>
      <c r="D2522" s="37">
        <v>2055.491457600001</v>
      </c>
      <c r="E2522" s="37">
        <v>2055.491457600001</v>
      </c>
      <c r="F2522" s="37">
        <v>2055.491457600001</v>
      </c>
      <c r="G2522" s="37">
        <v>2055.491457600001</v>
      </c>
      <c r="H2522" s="37">
        <v>2055.491457600001</v>
      </c>
      <c r="I2522" s="37">
        <v>2055.4955040000004</v>
      </c>
      <c r="J2522" s="37">
        <v>2055.4955040000004</v>
      </c>
      <c r="K2522" s="37">
        <v>2055.4955040000004</v>
      </c>
      <c r="L2522" s="37">
        <v>2055.4955040000004</v>
      </c>
      <c r="M2522" s="37">
        <v>2055.4955040000004</v>
      </c>
      <c r="N2522" s="37">
        <v>2055.4955040000004</v>
      </c>
      <c r="O2522" s="37">
        <v>2055.4955040000004</v>
      </c>
      <c r="P2522" s="37">
        <v>2055.4955040000004</v>
      </c>
      <c r="Q2522" s="37">
        <v>2055.4955040000004</v>
      </c>
      <c r="R2522" s="37">
        <v>2055.4955040000004</v>
      </c>
      <c r="S2522" s="37">
        <v>2055.4955040000004</v>
      </c>
    </row>
    <row r="2523" spans="2:19">
      <c r="B2523" s="6">
        <v>1972</v>
      </c>
      <c r="C2523" s="37">
        <v>9715.3261911430727</v>
      </c>
      <c r="D2523" s="37">
        <v>9715.3261911430727</v>
      </c>
      <c r="E2523" s="37">
        <v>9715.3261911430727</v>
      </c>
      <c r="F2523" s="37">
        <v>9715.3261911430727</v>
      </c>
      <c r="G2523" s="37">
        <v>9715.3261911430727</v>
      </c>
      <c r="H2523" s="37">
        <v>9715.3261911430727</v>
      </c>
      <c r="I2523" s="37">
        <v>9715.3243111279335</v>
      </c>
      <c r="J2523" s="37">
        <v>9715.3243111279335</v>
      </c>
      <c r="K2523" s="37">
        <v>9715.3243111279335</v>
      </c>
      <c r="L2523" s="37">
        <v>9715.3243111279335</v>
      </c>
      <c r="M2523" s="37">
        <v>9715.3243111279335</v>
      </c>
      <c r="N2523" s="37">
        <v>9715.3243111279335</v>
      </c>
      <c r="O2523" s="37">
        <v>9715.3243111279335</v>
      </c>
      <c r="P2523" s="37">
        <v>9715.3243111279335</v>
      </c>
      <c r="Q2523" s="37">
        <v>9715.3243111279335</v>
      </c>
      <c r="R2523" s="37">
        <v>9715.3243111279335</v>
      </c>
      <c r="S2523" s="37">
        <v>9715.3243111279335</v>
      </c>
    </row>
    <row r="2524" spans="2:19">
      <c r="B2524" s="6">
        <v>1971</v>
      </c>
      <c r="C2524" s="37">
        <v>5921.1310907127418</v>
      </c>
      <c r="D2524" s="37">
        <v>5921.1310907127418</v>
      </c>
      <c r="E2524" s="37">
        <v>5921.1310907127418</v>
      </c>
      <c r="F2524" s="37">
        <v>5921.1310907127418</v>
      </c>
      <c r="G2524" s="37">
        <v>5921.1310907127418</v>
      </c>
      <c r="H2524" s="37">
        <v>5921.1310907127418</v>
      </c>
      <c r="I2524" s="37">
        <v>5921.1268898488115</v>
      </c>
      <c r="J2524" s="37">
        <v>5921.1268898488115</v>
      </c>
      <c r="K2524" s="37">
        <v>5921.1268898488115</v>
      </c>
      <c r="L2524" s="37">
        <v>5921.1268898488115</v>
      </c>
      <c r="M2524" s="37">
        <v>5921.1268898488115</v>
      </c>
      <c r="N2524" s="37">
        <v>5921.1268898488115</v>
      </c>
      <c r="O2524" s="37">
        <v>5921.1268898488115</v>
      </c>
      <c r="P2524" s="37">
        <v>5921.1268898488115</v>
      </c>
      <c r="Q2524" s="37">
        <v>5921.1268898488115</v>
      </c>
      <c r="R2524" s="37">
        <v>5921.1268898488115</v>
      </c>
      <c r="S2524" s="37">
        <v>5921.1268898488115</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3313.2149320854337</v>
      </c>
      <c r="D2528" s="37">
        <v>3313.2149320854337</v>
      </c>
      <c r="E2528" s="37">
        <v>3313.2149320854337</v>
      </c>
      <c r="F2528" s="37">
        <v>3313.2149320854337</v>
      </c>
      <c r="G2528" s="37">
        <v>3313.2149320854337</v>
      </c>
      <c r="H2528" s="37">
        <v>3313.2149320854337</v>
      </c>
      <c r="I2528" s="37">
        <v>3313.2131221502282</v>
      </c>
      <c r="J2528" s="37">
        <v>3313.2131221502282</v>
      </c>
      <c r="K2528" s="37">
        <v>3313.2131221502282</v>
      </c>
      <c r="L2528" s="37">
        <v>3313.2131221502282</v>
      </c>
      <c r="M2528" s="37">
        <v>3313.2131221502282</v>
      </c>
      <c r="N2528" s="37">
        <v>3313.2131221502282</v>
      </c>
      <c r="O2528" s="37">
        <v>3313.2131221502282</v>
      </c>
      <c r="P2528" s="37">
        <v>3313.2131221502282</v>
      </c>
      <c r="Q2528" s="37">
        <v>3313.2131221502282</v>
      </c>
      <c r="R2528" s="37">
        <v>3313.2131221502282</v>
      </c>
      <c r="S2528" s="37">
        <v>3313.2131221502282</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1651.1476321022733</v>
      </c>
      <c r="D2534" s="37">
        <v>1651.1476321022733</v>
      </c>
      <c r="E2534" s="37">
        <v>1651.1476321022733</v>
      </c>
      <c r="F2534" s="37">
        <v>1651.1476321022733</v>
      </c>
      <c r="G2534" s="37">
        <v>1651.1476321022733</v>
      </c>
      <c r="H2534" s="37">
        <v>1651.1476321022733</v>
      </c>
      <c r="I2534" s="37">
        <v>1651.1461221590912</v>
      </c>
      <c r="J2534" s="37">
        <v>1651.1461221590912</v>
      </c>
      <c r="K2534" s="37">
        <v>1651.1461221590912</v>
      </c>
      <c r="L2534" s="37">
        <v>1651.1461221590912</v>
      </c>
      <c r="M2534" s="37">
        <v>1651.1461221590912</v>
      </c>
      <c r="N2534" s="37">
        <v>1651.1461221590912</v>
      </c>
      <c r="O2534" s="37">
        <v>1651.1461221590912</v>
      </c>
      <c r="P2534" s="37">
        <v>1651.1461221590912</v>
      </c>
      <c r="Q2534" s="37">
        <v>1651.1461221590912</v>
      </c>
      <c r="R2534" s="37">
        <v>1651.1461221590912</v>
      </c>
      <c r="S2534" s="37">
        <v>1651.1461221590912</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55830.660607620164</v>
      </c>
      <c r="D2566" s="8">
        <f>SUM(D2488:D2565)</f>
        <v>55830.660607620164</v>
      </c>
      <c r="E2566" s="8">
        <f>SUM(E2487:E2565)</f>
        <v>55830.660607620164</v>
      </c>
      <c r="F2566" s="8">
        <f>SUM(F2486:F2565)</f>
        <v>55830.660607620164</v>
      </c>
      <c r="G2566" s="8">
        <f>SUM(G2485:G2565)</f>
        <v>55830.660607620164</v>
      </c>
      <c r="H2566" s="8">
        <f>SUM(H2479:H2565)</f>
        <v>55830.660607620164</v>
      </c>
      <c r="I2566" s="8">
        <f>SUM(I2479:I2565)</f>
        <v>55830.652951379037</v>
      </c>
      <c r="J2566" s="8">
        <f t="shared" ref="J2566" si="49">SUM(J2479:J2565)</f>
        <v>55830.652951379037</v>
      </c>
      <c r="K2566" s="8">
        <f>SUM(K2479:K2565)</f>
        <v>55830.652951379037</v>
      </c>
      <c r="L2566" s="8">
        <f t="shared" ref="L2566" si="50">SUM(L2479:L2565)</f>
        <v>55830.652951379037</v>
      </c>
      <c r="M2566" s="8">
        <f>SUM(M2479:M2565)</f>
        <v>55830.652951379037</v>
      </c>
      <c r="N2566" s="11">
        <f>SUM(N2474:N2565)</f>
        <v>55830.652951379037</v>
      </c>
      <c r="O2566" s="11">
        <f>SUM(O2474:O2565)</f>
        <v>55830.652951379037</v>
      </c>
      <c r="P2566" s="11">
        <f>SUM(P2474:P2565)</f>
        <v>55830.652951379037</v>
      </c>
      <c r="Q2566" s="11">
        <f>SUM(Q2474:Q2565)</f>
        <v>55830.652951379037</v>
      </c>
      <c r="R2566" s="11">
        <f>SUM(R2473:R2565)</f>
        <v>55830.652951379037</v>
      </c>
      <c r="S2566" s="11">
        <f>SUM(S2473:S2565)</f>
        <v>55830.652951379037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31372.890707589668</v>
      </c>
      <c r="D2602" s="37">
        <v>31372.890707589668</v>
      </c>
      <c r="E2602" s="37">
        <v>31372.890707589668</v>
      </c>
      <c r="F2602" s="37">
        <v>31372.890707589668</v>
      </c>
      <c r="G2602" s="37">
        <v>31372.890707589668</v>
      </c>
      <c r="H2602" s="37">
        <v>31372.890707589668</v>
      </c>
      <c r="I2602" s="37">
        <v>31372.895109257719</v>
      </c>
      <c r="J2602" s="37">
        <v>31372.895109257719</v>
      </c>
      <c r="K2602" s="37">
        <v>31372.895109257719</v>
      </c>
      <c r="L2602" s="37">
        <v>31372.895109257719</v>
      </c>
      <c r="M2602" s="37">
        <v>31372.895109257719</v>
      </c>
      <c r="N2602" s="37">
        <v>31372.895109257719</v>
      </c>
      <c r="O2602" s="37">
        <v>31372.895109257719</v>
      </c>
      <c r="P2602" s="37">
        <v>31372.895109257719</v>
      </c>
      <c r="Q2602" s="37">
        <v>31372.895109257719</v>
      </c>
      <c r="R2602" s="37">
        <v>31372.895109257719</v>
      </c>
      <c r="S2602" s="37">
        <v>31372.895109257719</v>
      </c>
    </row>
    <row r="2603" spans="2:19">
      <c r="B2603" s="6">
        <v>1987</v>
      </c>
      <c r="C2603" s="37">
        <v>31149.516518433575</v>
      </c>
      <c r="D2603" s="37">
        <v>31149.516518433575</v>
      </c>
      <c r="E2603" s="37">
        <v>31149.516518433575</v>
      </c>
      <c r="F2603" s="37">
        <v>31149.516518433575</v>
      </c>
      <c r="G2603" s="37">
        <v>31149.516518433575</v>
      </c>
      <c r="H2603" s="37">
        <v>31149.516518433575</v>
      </c>
      <c r="I2603" s="37">
        <v>31149.513957070303</v>
      </c>
      <c r="J2603" s="37">
        <v>31149.513957070303</v>
      </c>
      <c r="K2603" s="37">
        <v>31149.513957070303</v>
      </c>
      <c r="L2603" s="37">
        <v>31149.513957070303</v>
      </c>
      <c r="M2603" s="37">
        <v>31149.513957070303</v>
      </c>
      <c r="N2603" s="37">
        <v>31149.513957070303</v>
      </c>
      <c r="O2603" s="37">
        <v>31149.513957070303</v>
      </c>
      <c r="P2603" s="37">
        <v>31149.513957070303</v>
      </c>
      <c r="Q2603" s="37">
        <v>31149.513957070303</v>
      </c>
      <c r="R2603" s="37">
        <v>31149.513957070303</v>
      </c>
      <c r="S2603" s="37">
        <v>31149.513957070303</v>
      </c>
    </row>
    <row r="2604" spans="2:19">
      <c r="B2604" s="6">
        <v>1986</v>
      </c>
      <c r="C2604" s="37">
        <v>46985.114433828305</v>
      </c>
      <c r="D2604" s="37">
        <v>46985.114433828305</v>
      </c>
      <c r="E2604" s="37">
        <v>46985.114433828305</v>
      </c>
      <c r="F2604" s="37">
        <v>46985.114433828305</v>
      </c>
      <c r="G2604" s="37">
        <v>46985.114433828305</v>
      </c>
      <c r="H2604" s="37">
        <v>46985.114433828305</v>
      </c>
      <c r="I2604" s="37">
        <v>46985.112859909634</v>
      </c>
      <c r="J2604" s="37">
        <v>46985.112859909634</v>
      </c>
      <c r="K2604" s="37">
        <v>46985.112859909634</v>
      </c>
      <c r="L2604" s="37">
        <v>46985.112859909634</v>
      </c>
      <c r="M2604" s="37">
        <v>46985.112859909634</v>
      </c>
      <c r="N2604" s="37">
        <v>46985.112859909634</v>
      </c>
      <c r="O2604" s="37">
        <v>46985.112859909634</v>
      </c>
      <c r="P2604" s="37">
        <v>46985.112859909634</v>
      </c>
      <c r="Q2604" s="37">
        <v>46985.112859909634</v>
      </c>
      <c r="R2604" s="37">
        <v>46985.112859909634</v>
      </c>
      <c r="S2604" s="37">
        <v>46985.112859909634</v>
      </c>
    </row>
    <row r="2605" spans="2:19">
      <c r="B2605" s="6">
        <v>1985</v>
      </c>
      <c r="C2605" s="37">
        <v>30721.440236850394</v>
      </c>
      <c r="D2605" s="37">
        <v>30721.440236850394</v>
      </c>
      <c r="E2605" s="37">
        <v>30721.440236850394</v>
      </c>
      <c r="F2605" s="37">
        <v>30721.440236850394</v>
      </c>
      <c r="G2605" s="37">
        <v>30721.440236850394</v>
      </c>
      <c r="H2605" s="37">
        <v>30721.440236850394</v>
      </c>
      <c r="I2605" s="37">
        <v>30721.44222992126</v>
      </c>
      <c r="J2605" s="37">
        <v>30721.44222992126</v>
      </c>
      <c r="K2605" s="37">
        <v>30721.44222992126</v>
      </c>
      <c r="L2605" s="37">
        <v>30721.44222992126</v>
      </c>
      <c r="M2605" s="37">
        <v>30721.44222992126</v>
      </c>
      <c r="N2605" s="37">
        <v>30721.44222992126</v>
      </c>
      <c r="O2605" s="37">
        <v>30721.44222992126</v>
      </c>
      <c r="P2605" s="37">
        <v>30721.44222992126</v>
      </c>
      <c r="Q2605" s="37">
        <v>30721.44222992126</v>
      </c>
      <c r="R2605" s="37">
        <v>30721.44222992126</v>
      </c>
      <c r="S2605" s="37">
        <v>30721.44222992126</v>
      </c>
    </row>
    <row r="2606" spans="2:19">
      <c r="B2606" s="6">
        <v>1984</v>
      </c>
      <c r="C2606" s="37">
        <v>16260.330794176869</v>
      </c>
      <c r="D2606" s="37">
        <v>16260.330794176869</v>
      </c>
      <c r="E2606" s="37">
        <v>16260.330794176869</v>
      </c>
      <c r="F2606" s="37">
        <v>16260.330794176869</v>
      </c>
      <c r="G2606" s="37">
        <v>16260.330794176869</v>
      </c>
      <c r="H2606" s="37">
        <v>16260.330794176869</v>
      </c>
      <c r="I2606" s="37">
        <v>16260.3267337773</v>
      </c>
      <c r="J2606" s="37">
        <v>16260.3267337773</v>
      </c>
      <c r="K2606" s="37">
        <v>16260.3267337773</v>
      </c>
      <c r="L2606" s="37">
        <v>16260.3267337773</v>
      </c>
      <c r="M2606" s="37">
        <v>16260.3267337773</v>
      </c>
      <c r="N2606" s="37">
        <v>16260.3267337773</v>
      </c>
      <c r="O2606" s="37">
        <v>16260.3267337773</v>
      </c>
      <c r="P2606" s="37">
        <v>16260.3267337773</v>
      </c>
      <c r="Q2606" s="37">
        <v>16260.3267337773</v>
      </c>
      <c r="R2606" s="37">
        <v>16260.3267337773</v>
      </c>
      <c r="S2606" s="37">
        <v>16260.3267337773</v>
      </c>
    </row>
    <row r="2607" spans="2:19">
      <c r="B2607" s="6">
        <v>1983</v>
      </c>
      <c r="C2607" s="37">
        <v>49156.346220729669</v>
      </c>
      <c r="D2607" s="37">
        <v>49156.346220729669</v>
      </c>
      <c r="E2607" s="37">
        <v>49156.346220729669</v>
      </c>
      <c r="F2607" s="37">
        <v>49156.346220729669</v>
      </c>
      <c r="G2607" s="37">
        <v>49156.346220729669</v>
      </c>
      <c r="H2607" s="37">
        <v>49156.346220729669</v>
      </c>
      <c r="I2607" s="37">
        <v>49156.345379331404</v>
      </c>
      <c r="J2607" s="37">
        <v>49156.345379331404</v>
      </c>
      <c r="K2607" s="37">
        <v>49156.345379331404</v>
      </c>
      <c r="L2607" s="37">
        <v>49156.345379331404</v>
      </c>
      <c r="M2607" s="37">
        <v>49156.345379331404</v>
      </c>
      <c r="N2607" s="37">
        <v>49156.345379331404</v>
      </c>
      <c r="O2607" s="37">
        <v>49156.345379331404</v>
      </c>
      <c r="P2607" s="37">
        <v>49156.345379331404</v>
      </c>
      <c r="Q2607" s="37">
        <v>49156.345379331404</v>
      </c>
      <c r="R2607" s="37">
        <v>49156.345379331404</v>
      </c>
      <c r="S2607" s="37">
        <v>49156.345379331404</v>
      </c>
    </row>
    <row r="2608" spans="2:19">
      <c r="B2608" s="6">
        <v>1982</v>
      </c>
      <c r="C2608" s="37">
        <v>29568.336766355158</v>
      </c>
      <c r="D2608" s="37">
        <v>29568.336766355158</v>
      </c>
      <c r="E2608" s="37">
        <v>29568.336766355158</v>
      </c>
      <c r="F2608" s="37">
        <v>29568.336766355158</v>
      </c>
      <c r="G2608" s="37">
        <v>29568.336766355158</v>
      </c>
      <c r="H2608" s="37">
        <v>29568.336766355158</v>
      </c>
      <c r="I2608" s="37">
        <v>29568.335140186926</v>
      </c>
      <c r="J2608" s="37">
        <v>29568.335140186926</v>
      </c>
      <c r="K2608" s="37">
        <v>29568.335140186926</v>
      </c>
      <c r="L2608" s="37">
        <v>29568.335140186926</v>
      </c>
      <c r="M2608" s="37">
        <v>29568.335140186926</v>
      </c>
      <c r="N2608" s="37">
        <v>29568.335140186926</v>
      </c>
      <c r="O2608" s="37">
        <v>29568.335140186926</v>
      </c>
      <c r="P2608" s="37">
        <v>29568.335140186926</v>
      </c>
      <c r="Q2608" s="37">
        <v>29568.335140186926</v>
      </c>
      <c r="R2608" s="37">
        <v>29568.335140186926</v>
      </c>
      <c r="S2608" s="37">
        <v>29568.335140186926</v>
      </c>
    </row>
    <row r="2609" spans="2:19">
      <c r="B2609" s="6">
        <v>1981</v>
      </c>
      <c r="C2609" s="37">
        <v>23029.651117472858</v>
      </c>
      <c r="D2609" s="37">
        <v>23029.651117472858</v>
      </c>
      <c r="E2609" s="37">
        <v>23029.651117472858</v>
      </c>
      <c r="F2609" s="37">
        <v>23029.651117472858</v>
      </c>
      <c r="G2609" s="37">
        <v>23029.651117472858</v>
      </c>
      <c r="H2609" s="37">
        <v>23029.651117472858</v>
      </c>
      <c r="I2609" s="37">
        <v>17314.637956564664</v>
      </c>
      <c r="J2609" s="37">
        <v>17314.637956564664</v>
      </c>
      <c r="K2609" s="37">
        <v>17314.637956564664</v>
      </c>
      <c r="L2609" s="37">
        <v>17314.637956564664</v>
      </c>
      <c r="M2609" s="37">
        <v>17314.637956564664</v>
      </c>
      <c r="N2609" s="37">
        <v>17314.637956564664</v>
      </c>
      <c r="O2609" s="37">
        <v>17314.637956564664</v>
      </c>
      <c r="P2609" s="37">
        <v>17314.637956564664</v>
      </c>
      <c r="Q2609" s="37">
        <v>17314.637956564664</v>
      </c>
      <c r="R2609" s="37">
        <v>17314.637956564664</v>
      </c>
      <c r="S2609" s="37">
        <v>17314.637956564664</v>
      </c>
    </row>
    <row r="2610" spans="2:19">
      <c r="B2610" s="6">
        <v>1980</v>
      </c>
      <c r="C2610" s="37">
        <v>41960.288090305075</v>
      </c>
      <c r="D2610" s="37">
        <v>41960.288090305075</v>
      </c>
      <c r="E2610" s="37">
        <v>41960.288090305075</v>
      </c>
      <c r="F2610" s="37">
        <v>41960.288090305075</v>
      </c>
      <c r="G2610" s="37">
        <v>41960.288090305075</v>
      </c>
      <c r="H2610" s="37">
        <v>41960.288090305075</v>
      </c>
      <c r="I2610" s="37">
        <v>41960.283205423722</v>
      </c>
      <c r="J2610" s="37">
        <v>41960.283205423722</v>
      </c>
      <c r="K2610" s="37">
        <v>41960.283205423722</v>
      </c>
      <c r="L2610" s="37">
        <v>41960.283205423722</v>
      </c>
      <c r="M2610" s="37">
        <v>41960.283205423722</v>
      </c>
      <c r="N2610" s="37">
        <v>41960.283205423722</v>
      </c>
      <c r="O2610" s="37">
        <v>41960.283205423722</v>
      </c>
      <c r="P2610" s="37">
        <v>41960.283205423722</v>
      </c>
      <c r="Q2610" s="37">
        <v>41960.283205423722</v>
      </c>
      <c r="R2610" s="37">
        <v>41960.283205423722</v>
      </c>
      <c r="S2610" s="37">
        <v>41960.283205423722</v>
      </c>
    </row>
    <row r="2611" spans="2:19">
      <c r="B2611" s="6">
        <v>1979</v>
      </c>
      <c r="C2611" s="37">
        <v>71261.746389120279</v>
      </c>
      <c r="D2611" s="37">
        <v>71261.746389120279</v>
      </c>
      <c r="E2611" s="37">
        <v>71261.746389120279</v>
      </c>
      <c r="F2611" s="37">
        <v>71261.746389120279</v>
      </c>
      <c r="G2611" s="37">
        <v>68190.756389120274</v>
      </c>
      <c r="H2611" s="37">
        <v>68190.756389120274</v>
      </c>
      <c r="I2611" s="37">
        <v>68190.756866215524</v>
      </c>
      <c r="J2611" s="37">
        <v>68190.756866215524</v>
      </c>
      <c r="K2611" s="37">
        <v>68190.756866215524</v>
      </c>
      <c r="L2611" s="37">
        <v>68190.756866215524</v>
      </c>
      <c r="M2611" s="37">
        <v>68190.756866215524</v>
      </c>
      <c r="N2611" s="37">
        <v>68190.756866215524</v>
      </c>
      <c r="O2611" s="37">
        <v>68190.756866215524</v>
      </c>
      <c r="P2611" s="37">
        <v>68190.756866215524</v>
      </c>
      <c r="Q2611" s="37">
        <v>68190.756866215524</v>
      </c>
      <c r="R2611" s="37">
        <v>68190.756866215524</v>
      </c>
      <c r="S2611" s="37">
        <v>68190.756866215524</v>
      </c>
    </row>
    <row r="2612" spans="2:19">
      <c r="B2612" s="6">
        <v>1978</v>
      </c>
      <c r="C2612" s="37">
        <v>15623.140955687422</v>
      </c>
      <c r="D2612" s="37">
        <v>15623.140955687422</v>
      </c>
      <c r="E2612" s="37">
        <v>15623.140955687422</v>
      </c>
      <c r="F2612" s="37">
        <v>15623.140955687422</v>
      </c>
      <c r="G2612" s="37">
        <v>15623.140955687422</v>
      </c>
      <c r="H2612" s="37">
        <v>15623.140955687422</v>
      </c>
      <c r="I2612" s="37">
        <v>15623.142608256538</v>
      </c>
      <c r="J2612" s="37">
        <v>15623.142608256538</v>
      </c>
      <c r="K2612" s="37">
        <v>15623.142608256538</v>
      </c>
      <c r="L2612" s="37">
        <v>15623.142608256538</v>
      </c>
      <c r="M2612" s="37">
        <v>15623.142608256538</v>
      </c>
      <c r="N2612" s="37">
        <v>15623.142608256538</v>
      </c>
      <c r="O2612" s="37">
        <v>15623.142608256538</v>
      </c>
      <c r="P2612" s="37">
        <v>15623.142608256538</v>
      </c>
      <c r="Q2612" s="37">
        <v>15623.142608256538</v>
      </c>
      <c r="R2612" s="37">
        <v>15623.142608256538</v>
      </c>
      <c r="S2612" s="37">
        <v>15623.142608256538</v>
      </c>
    </row>
    <row r="2613" spans="2:19">
      <c r="B2613" s="6">
        <v>1977</v>
      </c>
      <c r="C2613" s="37">
        <v>25517.049426756268</v>
      </c>
      <c r="D2613" s="37">
        <v>25517.049426756268</v>
      </c>
      <c r="E2613" s="37">
        <v>25517.049426756268</v>
      </c>
      <c r="F2613" s="37">
        <v>25517.049426756268</v>
      </c>
      <c r="G2613" s="37">
        <v>25517.049426756268</v>
      </c>
      <c r="H2613" s="37">
        <v>25517.049426756268</v>
      </c>
      <c r="I2613" s="37">
        <v>25517.05232987172</v>
      </c>
      <c r="J2613" s="37">
        <v>25517.05232987172</v>
      </c>
      <c r="K2613" s="37">
        <v>25517.05232987172</v>
      </c>
      <c r="L2613" s="37">
        <v>25517.05232987172</v>
      </c>
      <c r="M2613" s="37">
        <v>25517.05232987172</v>
      </c>
      <c r="N2613" s="37">
        <v>25517.05232987172</v>
      </c>
      <c r="O2613" s="37">
        <v>25517.05232987172</v>
      </c>
      <c r="P2613" s="37">
        <v>25517.05232987172</v>
      </c>
      <c r="Q2613" s="37">
        <v>25517.05232987172</v>
      </c>
      <c r="R2613" s="37">
        <v>25517.05232987172</v>
      </c>
      <c r="S2613" s="37">
        <v>25517.05232987172</v>
      </c>
    </row>
    <row r="2614" spans="2:19">
      <c r="B2614" s="6">
        <v>1976</v>
      </c>
      <c r="C2614" s="37">
        <v>15445.913575510212</v>
      </c>
      <c r="D2614" s="37">
        <v>15445.913575510212</v>
      </c>
      <c r="E2614" s="37">
        <v>15445.913575510212</v>
      </c>
      <c r="F2614" s="37">
        <v>15445.913575510212</v>
      </c>
      <c r="G2614" s="37">
        <v>15445.913575510212</v>
      </c>
      <c r="H2614" s="37">
        <v>15445.913575510212</v>
      </c>
      <c r="I2614" s="37">
        <v>15445.912408163269</v>
      </c>
      <c r="J2614" s="37">
        <v>15445.912408163269</v>
      </c>
      <c r="K2614" s="37">
        <v>15445.912408163269</v>
      </c>
      <c r="L2614" s="37">
        <v>15445.912408163269</v>
      </c>
      <c r="M2614" s="37">
        <v>15445.912408163269</v>
      </c>
      <c r="N2614" s="37">
        <v>15445.912408163269</v>
      </c>
      <c r="O2614" s="37">
        <v>15445.912408163269</v>
      </c>
      <c r="P2614" s="37">
        <v>15445.912408163269</v>
      </c>
      <c r="Q2614" s="37">
        <v>15445.912408163269</v>
      </c>
      <c r="R2614" s="37">
        <v>15445.912408163269</v>
      </c>
      <c r="S2614" s="37">
        <v>15445.912408163269</v>
      </c>
    </row>
    <row r="2615" spans="2:19">
      <c r="B2615" s="6">
        <v>1975</v>
      </c>
      <c r="C2615" s="37">
        <v>21975.080586538457</v>
      </c>
      <c r="D2615" s="37">
        <v>21975.080586538457</v>
      </c>
      <c r="E2615" s="37">
        <v>21975.080586538457</v>
      </c>
      <c r="F2615" s="37">
        <v>21975.080586538457</v>
      </c>
      <c r="G2615" s="37">
        <v>21975.080586538457</v>
      </c>
      <c r="H2615" s="37">
        <v>21975.080586538457</v>
      </c>
      <c r="I2615" s="37">
        <v>21975.084519230768</v>
      </c>
      <c r="J2615" s="37">
        <v>21975.084519230768</v>
      </c>
      <c r="K2615" s="37">
        <v>21975.084519230768</v>
      </c>
      <c r="L2615" s="37">
        <v>21975.084519230768</v>
      </c>
      <c r="M2615" s="37">
        <v>21975.084519230768</v>
      </c>
      <c r="N2615" s="37">
        <v>21975.084519230768</v>
      </c>
      <c r="O2615" s="37">
        <v>21975.084519230768</v>
      </c>
      <c r="P2615" s="37">
        <v>21975.084519230768</v>
      </c>
      <c r="Q2615" s="37">
        <v>21975.084519230768</v>
      </c>
      <c r="R2615" s="37">
        <v>21975.084519230768</v>
      </c>
      <c r="S2615" s="37">
        <v>21975.084519230768</v>
      </c>
    </row>
    <row r="2616" spans="2:19">
      <c r="B2616" s="6">
        <v>1974</v>
      </c>
      <c r="C2616" s="37">
        <v>14476.539852123</v>
      </c>
      <c r="D2616" s="37">
        <v>14476.539852123</v>
      </c>
      <c r="E2616" s="37">
        <v>14476.539852123</v>
      </c>
      <c r="F2616" s="37">
        <v>14476.539852123</v>
      </c>
      <c r="G2616" s="37">
        <v>14476.539852123</v>
      </c>
      <c r="H2616" s="37">
        <v>14476.539852123</v>
      </c>
      <c r="I2616" s="37">
        <v>14476.536764275263</v>
      </c>
      <c r="J2616" s="37">
        <v>14476.536764275263</v>
      </c>
      <c r="K2616" s="37">
        <v>14476.536764275263</v>
      </c>
      <c r="L2616" s="37">
        <v>14476.536764275263</v>
      </c>
      <c r="M2616" s="37">
        <v>14476.536764275263</v>
      </c>
      <c r="N2616" s="37">
        <v>14476.536764275263</v>
      </c>
      <c r="O2616" s="37">
        <v>14476.536764275263</v>
      </c>
      <c r="P2616" s="37">
        <v>14476.536764275263</v>
      </c>
      <c r="Q2616" s="37">
        <v>14476.536764275263</v>
      </c>
      <c r="R2616" s="37">
        <v>14476.536764275263</v>
      </c>
      <c r="S2616" s="37">
        <v>14476.536764275263</v>
      </c>
    </row>
    <row r="2617" spans="2:19">
      <c r="B2617" s="6">
        <v>1973</v>
      </c>
      <c r="C2617" s="37">
        <v>25734.475024347481</v>
      </c>
      <c r="D2617" s="37">
        <v>25734.475024347481</v>
      </c>
      <c r="E2617" s="37">
        <v>25734.475024347481</v>
      </c>
      <c r="F2617" s="37">
        <v>25734.475024347481</v>
      </c>
      <c r="G2617" s="37">
        <v>25734.475024347481</v>
      </c>
      <c r="H2617" s="37">
        <v>25734.475024347481</v>
      </c>
      <c r="I2617" s="37">
        <v>25734.471065446043</v>
      </c>
      <c r="J2617" s="37">
        <v>25734.471065446043</v>
      </c>
      <c r="K2617" s="37">
        <v>25734.471065446043</v>
      </c>
      <c r="L2617" s="37">
        <v>25734.471065446043</v>
      </c>
      <c r="M2617" s="37">
        <v>25734.471065446043</v>
      </c>
      <c r="N2617" s="37">
        <v>25734.471065446043</v>
      </c>
      <c r="O2617" s="37">
        <v>25734.471065446043</v>
      </c>
      <c r="P2617" s="37">
        <v>25734.471065446043</v>
      </c>
      <c r="Q2617" s="37">
        <v>25734.471065446043</v>
      </c>
      <c r="R2617" s="37">
        <v>25734.471065446043</v>
      </c>
      <c r="S2617" s="37">
        <v>25734.471065446043</v>
      </c>
    </row>
    <row r="2618" spans="2:19">
      <c r="B2618" s="6">
        <v>1972</v>
      </c>
      <c r="C2618" s="37">
        <v>7210.5082717678133</v>
      </c>
      <c r="D2618" s="37">
        <v>7210.5082717678133</v>
      </c>
      <c r="E2618" s="37">
        <v>7210.5082717678133</v>
      </c>
      <c r="F2618" s="37">
        <v>7210.5082717678133</v>
      </c>
      <c r="G2618" s="37">
        <v>7210.5082717678133</v>
      </c>
      <c r="H2618" s="37">
        <v>7210.5082717678133</v>
      </c>
      <c r="I2618" s="37">
        <v>7210.5043535620071</v>
      </c>
      <c r="J2618" s="37">
        <v>7210.5043535620071</v>
      </c>
      <c r="K2618" s="37">
        <v>7210.5043535620071</v>
      </c>
      <c r="L2618" s="37">
        <v>7210.5043535620071</v>
      </c>
      <c r="M2618" s="37">
        <v>7210.5043535620071</v>
      </c>
      <c r="N2618" s="37">
        <v>7210.5043535620071</v>
      </c>
      <c r="O2618" s="37">
        <v>7210.5043535620071</v>
      </c>
      <c r="P2618" s="37">
        <v>7210.5043535620071</v>
      </c>
      <c r="Q2618" s="37">
        <v>7210.5043535620071</v>
      </c>
      <c r="R2618" s="37">
        <v>7210.5043535620071</v>
      </c>
      <c r="S2618" s="37">
        <v>7210.5043535620071</v>
      </c>
    </row>
    <row r="2619" spans="2:19">
      <c r="B2619" s="6">
        <v>1971</v>
      </c>
      <c r="C2619" s="37">
        <v>9318.9193901369872</v>
      </c>
      <c r="D2619" s="37">
        <v>9318.9193901369872</v>
      </c>
      <c r="E2619" s="37">
        <v>9318.9193901369872</v>
      </c>
      <c r="F2619" s="37">
        <v>9318.9193901369872</v>
      </c>
      <c r="G2619" s="37">
        <v>9318.9193901369872</v>
      </c>
      <c r="H2619" s="37">
        <v>9318.9193901369872</v>
      </c>
      <c r="I2619" s="37">
        <v>9318.9154684931509</v>
      </c>
      <c r="J2619" s="37">
        <v>9318.9154684931509</v>
      </c>
      <c r="K2619" s="37">
        <v>9318.9154684931509</v>
      </c>
      <c r="L2619" s="37">
        <v>9318.9154684931509</v>
      </c>
      <c r="M2619" s="37">
        <v>9318.9154684931509</v>
      </c>
      <c r="N2619" s="37">
        <v>9318.9154684931509</v>
      </c>
      <c r="O2619" s="37">
        <v>9318.9154684931509</v>
      </c>
      <c r="P2619" s="37">
        <v>9318.9154684931509</v>
      </c>
      <c r="Q2619" s="37">
        <v>9318.9154684931509</v>
      </c>
      <c r="R2619" s="37">
        <v>9318.9154684931509</v>
      </c>
      <c r="S2619" s="37">
        <v>9318.9154684931509</v>
      </c>
    </row>
    <row r="2620" spans="2:19">
      <c r="B2620" s="6">
        <v>1970</v>
      </c>
      <c r="C2620" s="37">
        <v>6913.9019423011296</v>
      </c>
      <c r="D2620" s="37">
        <v>6913.9019423011296</v>
      </c>
      <c r="E2620" s="37">
        <v>6913.9019423011296</v>
      </c>
      <c r="F2620" s="37">
        <v>6913.9019423011296</v>
      </c>
      <c r="G2620" s="37">
        <v>6913.9019423011296</v>
      </c>
      <c r="H2620" s="37">
        <v>6913.9019423011296</v>
      </c>
      <c r="I2620" s="37">
        <v>6913.9062854216472</v>
      </c>
      <c r="J2620" s="37">
        <v>6913.9062854216472</v>
      </c>
      <c r="K2620" s="37">
        <v>6913.9062854216472</v>
      </c>
      <c r="L2620" s="37">
        <v>6913.9062854216472</v>
      </c>
      <c r="M2620" s="37">
        <v>6913.9062854216472</v>
      </c>
      <c r="N2620" s="37">
        <v>6913.9062854216472</v>
      </c>
      <c r="O2620" s="37">
        <v>6913.9062854216472</v>
      </c>
      <c r="P2620" s="37">
        <v>6913.9062854216472</v>
      </c>
      <c r="Q2620" s="37">
        <v>6913.9062854216472</v>
      </c>
      <c r="R2620" s="37">
        <v>6913.9062854216472</v>
      </c>
      <c r="S2620" s="37">
        <v>6913.9062854216472</v>
      </c>
    </row>
    <row r="2621" spans="2:19">
      <c r="B2621" s="6">
        <v>1969</v>
      </c>
      <c r="C2621" s="37">
        <v>11059.371471942075</v>
      </c>
      <c r="D2621" s="37">
        <v>11059.371471942075</v>
      </c>
      <c r="E2621" s="37">
        <v>11059.371471942075</v>
      </c>
      <c r="F2621" s="37">
        <v>11059.371471942075</v>
      </c>
      <c r="G2621" s="37">
        <v>11059.371471942075</v>
      </c>
      <c r="H2621" s="37">
        <v>11059.371471942075</v>
      </c>
      <c r="I2621" s="37">
        <v>11059.369195758987</v>
      </c>
      <c r="J2621" s="37">
        <v>11059.369195758987</v>
      </c>
      <c r="K2621" s="37">
        <v>11059.369195758987</v>
      </c>
      <c r="L2621" s="37">
        <v>11059.369195758987</v>
      </c>
      <c r="M2621" s="37">
        <v>11059.369195758987</v>
      </c>
      <c r="N2621" s="37">
        <v>11059.369195758987</v>
      </c>
      <c r="O2621" s="37">
        <v>11059.369195758987</v>
      </c>
      <c r="P2621" s="37">
        <v>11059.369195758987</v>
      </c>
      <c r="Q2621" s="37">
        <v>11059.369195758987</v>
      </c>
      <c r="R2621" s="37">
        <v>11059.369195758987</v>
      </c>
      <c r="S2621" s="37">
        <v>11059.369195758987</v>
      </c>
    </row>
    <row r="2622" spans="2:19">
      <c r="B2622" s="6">
        <v>1968</v>
      </c>
      <c r="C2622" s="37">
        <v>2625.8792080872331</v>
      </c>
      <c r="D2622" s="37">
        <v>2625.8792080872331</v>
      </c>
      <c r="E2622" s="37">
        <v>2625.8792080872331</v>
      </c>
      <c r="F2622" s="37">
        <v>2625.8792080872331</v>
      </c>
      <c r="G2622" s="37">
        <v>2625.8792080872331</v>
      </c>
      <c r="H2622" s="37">
        <v>2625.8792080872331</v>
      </c>
      <c r="I2622" s="37">
        <v>1817.2537937301227</v>
      </c>
      <c r="J2622" s="37">
        <v>1817.2537937301227</v>
      </c>
      <c r="K2622" s="37">
        <v>1817.2537937301227</v>
      </c>
      <c r="L2622" s="37">
        <v>1817.2537937301227</v>
      </c>
      <c r="M2622" s="37">
        <v>1817.2537937301227</v>
      </c>
      <c r="N2622" s="37">
        <v>1817.2537937301227</v>
      </c>
      <c r="O2622" s="37">
        <v>1817.2537937301227</v>
      </c>
      <c r="P2622" s="37">
        <v>1817.2537937301227</v>
      </c>
      <c r="Q2622" s="37">
        <v>1817.2537937301227</v>
      </c>
      <c r="R2622" s="37">
        <v>1817.2537937301227</v>
      </c>
      <c r="S2622" s="37">
        <v>1817.2537937301227</v>
      </c>
    </row>
    <row r="2623" spans="2:19">
      <c r="B2623" s="6">
        <v>1967</v>
      </c>
      <c r="C2623" s="37">
        <v>7774.4567690383155</v>
      </c>
      <c r="D2623" s="37">
        <v>7774.4567690383155</v>
      </c>
      <c r="E2623" s="37">
        <v>7774.4567690383155</v>
      </c>
      <c r="F2623" s="37">
        <v>7774.4567690383155</v>
      </c>
      <c r="G2623" s="37">
        <v>7774.4567690383155</v>
      </c>
      <c r="H2623" s="37">
        <v>7774.4567690383155</v>
      </c>
      <c r="I2623" s="37">
        <v>7774.4614573885874</v>
      </c>
      <c r="J2623" s="37">
        <v>7774.4614573885874</v>
      </c>
      <c r="K2623" s="37">
        <v>7774.4614573885874</v>
      </c>
      <c r="L2623" s="37">
        <v>7774.4614573885874</v>
      </c>
      <c r="M2623" s="37">
        <v>7774.4614573885874</v>
      </c>
      <c r="N2623" s="37">
        <v>7774.4614573885874</v>
      </c>
      <c r="O2623" s="37">
        <v>7774.4614573885874</v>
      </c>
      <c r="P2623" s="37">
        <v>7774.4614573885874</v>
      </c>
      <c r="Q2623" s="37">
        <v>7774.4614573885874</v>
      </c>
      <c r="R2623" s="37">
        <v>7774.4614573885874</v>
      </c>
      <c r="S2623" s="37">
        <v>7774.4614573885874</v>
      </c>
    </row>
    <row r="2624" spans="2:19">
      <c r="B2624" s="6">
        <v>1966</v>
      </c>
      <c r="C2624" s="37">
        <v>2326.4392453036944</v>
      </c>
      <c r="D2624" s="37">
        <v>2326.4392453036944</v>
      </c>
      <c r="E2624" s="37">
        <v>2326.4392453036944</v>
      </c>
      <c r="F2624" s="37">
        <v>2326.4392453036944</v>
      </c>
      <c r="G2624" s="37">
        <v>2326.4392453036944</v>
      </c>
      <c r="H2624" s="37">
        <v>2326.4392453036944</v>
      </c>
      <c r="I2624" s="37">
        <v>2326.4364448966812</v>
      </c>
      <c r="J2624" s="37">
        <v>2326.4364448966812</v>
      </c>
      <c r="K2624" s="37">
        <v>2326.4364448966812</v>
      </c>
      <c r="L2624" s="37">
        <v>2326.4364448966812</v>
      </c>
      <c r="M2624" s="37">
        <v>2326.4364448966812</v>
      </c>
      <c r="N2624" s="37">
        <v>2326.4364448966812</v>
      </c>
      <c r="O2624" s="37">
        <v>2326.4364448966812</v>
      </c>
      <c r="P2624" s="37">
        <v>2326.4364448966812</v>
      </c>
      <c r="Q2624" s="37">
        <v>2326.4364448966812</v>
      </c>
      <c r="R2624" s="37">
        <v>2326.4364448966812</v>
      </c>
      <c r="S2624" s="37">
        <v>2326.4364448966812</v>
      </c>
    </row>
    <row r="2625" spans="2:19">
      <c r="B2625" s="6">
        <v>1965</v>
      </c>
      <c r="C2625" s="37">
        <v>3946.4433719352364</v>
      </c>
      <c r="D2625" s="37">
        <v>3946.4433719352364</v>
      </c>
      <c r="E2625" s="37">
        <v>3946.4433719352364</v>
      </c>
      <c r="F2625" s="37">
        <v>3946.4433719352364</v>
      </c>
      <c r="G2625" s="37">
        <v>3946.4433719352364</v>
      </c>
      <c r="H2625" s="37">
        <v>3946.4433719352364</v>
      </c>
      <c r="I2625" s="37">
        <v>3946.4386168080191</v>
      </c>
      <c r="J2625" s="37">
        <v>3946.4386168080191</v>
      </c>
      <c r="K2625" s="37">
        <v>3946.4386168080191</v>
      </c>
      <c r="L2625" s="37">
        <v>3946.4386168080191</v>
      </c>
      <c r="M2625" s="37">
        <v>3946.4386168080191</v>
      </c>
      <c r="N2625" s="37">
        <v>3946.4386168080191</v>
      </c>
      <c r="O2625" s="37">
        <v>3946.4386168080191</v>
      </c>
      <c r="P2625" s="37">
        <v>3946.4386168080191</v>
      </c>
      <c r="Q2625" s="37">
        <v>3946.4386168080191</v>
      </c>
      <c r="R2625" s="37">
        <v>3946.4386168080191</v>
      </c>
      <c r="S2625" s="37">
        <v>3946.4386168080191</v>
      </c>
    </row>
    <row r="2626" spans="2:19">
      <c r="B2626" s="6">
        <v>1964</v>
      </c>
      <c r="C2626" s="37">
        <v>2426.4085609590607</v>
      </c>
      <c r="D2626" s="37">
        <v>2426.4085609590607</v>
      </c>
      <c r="E2626" s="37">
        <v>2426.4085609590607</v>
      </c>
      <c r="F2626" s="37">
        <v>2426.4085609590607</v>
      </c>
      <c r="G2626" s="37">
        <v>2426.4085609590607</v>
      </c>
      <c r="H2626" s="37">
        <v>2426.4085609590607</v>
      </c>
      <c r="I2626" s="37">
        <v>2426.4045057679268</v>
      </c>
      <c r="J2626" s="37">
        <v>2426.4045057679268</v>
      </c>
      <c r="K2626" s="37">
        <v>2426.4045057679268</v>
      </c>
      <c r="L2626" s="37">
        <v>2426.4045057679268</v>
      </c>
      <c r="M2626" s="37">
        <v>2426.4045057679268</v>
      </c>
      <c r="N2626" s="37">
        <v>2426.4045057679268</v>
      </c>
      <c r="O2626" s="37">
        <v>2426.4045057679268</v>
      </c>
      <c r="P2626" s="37">
        <v>2426.4045057679268</v>
      </c>
      <c r="Q2626" s="37">
        <v>2426.4045057679268</v>
      </c>
      <c r="R2626" s="37">
        <v>2426.4045057679268</v>
      </c>
      <c r="S2626" s="37">
        <v>2426.4045057679268</v>
      </c>
    </row>
    <row r="2627" spans="2:19">
      <c r="B2627" s="6">
        <v>1963</v>
      </c>
      <c r="C2627" s="37">
        <v>2876.7158762475065</v>
      </c>
      <c r="D2627" s="37">
        <v>2876.7158762475065</v>
      </c>
      <c r="E2627" s="37">
        <v>2876.7158762475065</v>
      </c>
      <c r="F2627" s="37">
        <v>2876.7158762475065</v>
      </c>
      <c r="G2627" s="37">
        <v>2876.7158762475065</v>
      </c>
      <c r="H2627" s="37">
        <v>2876.7158762475065</v>
      </c>
      <c r="I2627" s="37">
        <v>2876.7188822355297</v>
      </c>
      <c r="J2627" s="37">
        <v>2876.7188822355297</v>
      </c>
      <c r="K2627" s="37">
        <v>2876.7188822355297</v>
      </c>
      <c r="L2627" s="37">
        <v>2876.7188822355297</v>
      </c>
      <c r="M2627" s="37">
        <v>2876.7188822355297</v>
      </c>
      <c r="N2627" s="37">
        <v>2876.7188822355297</v>
      </c>
      <c r="O2627" s="37">
        <v>2876.7188822355297</v>
      </c>
      <c r="P2627" s="37">
        <v>2876.7188822355297</v>
      </c>
      <c r="Q2627" s="37">
        <v>2876.7188822355297</v>
      </c>
      <c r="R2627" s="37">
        <v>2876.7188822355297</v>
      </c>
      <c r="S2627" s="37">
        <v>2876.7188822355297</v>
      </c>
    </row>
    <row r="2628" spans="2:19">
      <c r="B2628" s="6">
        <v>1962</v>
      </c>
      <c r="C2628" s="37">
        <v>9866.9295851094903</v>
      </c>
      <c r="D2628" s="37">
        <v>9866.9295851094903</v>
      </c>
      <c r="E2628" s="37">
        <v>9866.9295851094903</v>
      </c>
      <c r="F2628" s="37">
        <v>9866.9295851094903</v>
      </c>
      <c r="G2628" s="37">
        <v>6795.9395851094896</v>
      </c>
      <c r="H2628" s="37">
        <v>6795.9295851094894</v>
      </c>
      <c r="I2628" s="37">
        <v>5987.3013605839415</v>
      </c>
      <c r="J2628" s="37">
        <v>5987.3013605839415</v>
      </c>
      <c r="K2628" s="37">
        <v>5987.3013605839415</v>
      </c>
      <c r="L2628" s="37">
        <v>5987.3013605839415</v>
      </c>
      <c r="M2628" s="37">
        <v>5987.3013605839415</v>
      </c>
      <c r="N2628" s="37">
        <v>5987.3013605839415</v>
      </c>
      <c r="O2628" s="37">
        <v>5987.3013605839415</v>
      </c>
      <c r="P2628" s="37">
        <v>5987.3013605839415</v>
      </c>
      <c r="Q2628" s="37">
        <v>5987.3013605839415</v>
      </c>
      <c r="R2628" s="37">
        <v>5987.3013605839415</v>
      </c>
      <c r="S2628" s="37">
        <v>5987.3013605839415</v>
      </c>
    </row>
    <row r="2629" spans="2:19">
      <c r="B2629" s="6">
        <v>1961</v>
      </c>
      <c r="C2629" s="37">
        <v>2456.1352134228191</v>
      </c>
      <c r="D2629" s="37">
        <v>2456.1352134228191</v>
      </c>
      <c r="E2629" s="37">
        <v>2456.1352134228191</v>
      </c>
      <c r="F2629" s="37">
        <v>2456.1352134228191</v>
      </c>
      <c r="G2629" s="37">
        <v>2456.1352134228191</v>
      </c>
      <c r="H2629" s="37">
        <v>2456.1352134228191</v>
      </c>
      <c r="I2629" s="37">
        <v>2456.1395860120101</v>
      </c>
      <c r="J2629" s="37">
        <v>2456.1395860120101</v>
      </c>
      <c r="K2629" s="37">
        <v>2456.1395860120101</v>
      </c>
      <c r="L2629" s="37">
        <v>2456.1395860120101</v>
      </c>
      <c r="M2629" s="37">
        <v>2456.1395860120101</v>
      </c>
      <c r="N2629" s="37">
        <v>2456.1395860120101</v>
      </c>
      <c r="O2629" s="37">
        <v>2456.1395860120101</v>
      </c>
      <c r="P2629" s="37">
        <v>2456.1395860120101</v>
      </c>
      <c r="Q2629" s="37">
        <v>2456.1395860120101</v>
      </c>
      <c r="R2629" s="37">
        <v>2456.1395860120101</v>
      </c>
      <c r="S2629" s="37">
        <v>2456.1395860120101</v>
      </c>
    </row>
    <row r="2630" spans="2:19">
      <c r="B2630" s="6">
        <v>1960</v>
      </c>
      <c r="C2630" s="37">
        <v>31243.657937860793</v>
      </c>
      <c r="D2630" s="37">
        <v>31243.657937860793</v>
      </c>
      <c r="E2630" s="37">
        <v>31243.657937860793</v>
      </c>
      <c r="F2630" s="37">
        <v>31243.657937860793</v>
      </c>
      <c r="G2630" s="37">
        <v>31243.657937860793</v>
      </c>
      <c r="H2630" s="37">
        <v>31243.657937860793</v>
      </c>
      <c r="I2630" s="37">
        <v>31243.656809400418</v>
      </c>
      <c r="J2630" s="37">
        <v>31243.656809400418</v>
      </c>
      <c r="K2630" s="37">
        <v>31243.656809400418</v>
      </c>
      <c r="L2630" s="37">
        <v>31243.656809400418</v>
      </c>
      <c r="M2630" s="37">
        <v>31243.656809400418</v>
      </c>
      <c r="N2630" s="37">
        <v>31243.656809400418</v>
      </c>
      <c r="O2630" s="37">
        <v>31243.656809400418</v>
      </c>
      <c r="P2630" s="37">
        <v>31243.656809400418</v>
      </c>
      <c r="Q2630" s="37">
        <v>31243.656809400418</v>
      </c>
      <c r="R2630" s="37">
        <v>31243.656809400418</v>
      </c>
      <c r="S2630" s="37">
        <v>31243.656809400418</v>
      </c>
    </row>
    <row r="2631" spans="2:19">
      <c r="B2631" s="6">
        <v>1959</v>
      </c>
      <c r="C2631" s="37">
        <v>889.86125289190306</v>
      </c>
      <c r="D2631" s="37">
        <v>889.86125289190306</v>
      </c>
      <c r="E2631" s="37">
        <v>889.86125289190306</v>
      </c>
      <c r="F2631" s="37">
        <v>889.86125289190306</v>
      </c>
      <c r="G2631" s="37">
        <v>889.86125289190306</v>
      </c>
      <c r="H2631" s="37">
        <v>889.86125289190306</v>
      </c>
      <c r="I2631" s="37">
        <v>889.8638173115279</v>
      </c>
      <c r="J2631" s="37">
        <v>889.8638173115279</v>
      </c>
      <c r="K2631" s="37">
        <v>889.8638173115279</v>
      </c>
      <c r="L2631" s="37">
        <v>889.8638173115279</v>
      </c>
      <c r="M2631" s="37">
        <v>889.8638173115279</v>
      </c>
      <c r="N2631" s="37">
        <v>889.8638173115279</v>
      </c>
      <c r="O2631" s="37">
        <v>889.8638173115279</v>
      </c>
      <c r="P2631" s="37">
        <v>889.8638173115279</v>
      </c>
      <c r="Q2631" s="37">
        <v>889.8638173115279</v>
      </c>
      <c r="R2631" s="37">
        <v>889.8638173115279</v>
      </c>
      <c r="S2631" s="37">
        <v>889.8638173115279</v>
      </c>
    </row>
    <row r="2632" spans="2:19">
      <c r="B2632" s="6">
        <v>1958</v>
      </c>
      <c r="C2632" s="37">
        <v>7980.2675600000002</v>
      </c>
      <c r="D2632" s="37">
        <v>7980.2675600000002</v>
      </c>
      <c r="E2632" s="37">
        <v>7980.2675600000002</v>
      </c>
      <c r="F2632" s="37">
        <v>7980.2675600000002</v>
      </c>
      <c r="G2632" s="37">
        <v>4909.2775600000004</v>
      </c>
      <c r="H2632" s="37">
        <v>4909.2775600000004</v>
      </c>
      <c r="I2632" s="37">
        <v>4909.2824000000001</v>
      </c>
      <c r="J2632" s="37">
        <v>4909.2824000000001</v>
      </c>
      <c r="K2632" s="37">
        <v>4909.2824000000001</v>
      </c>
      <c r="L2632" s="37">
        <v>4909.2824000000001</v>
      </c>
      <c r="M2632" s="37">
        <v>4909.2824000000001</v>
      </c>
      <c r="N2632" s="37">
        <v>4909.2824000000001</v>
      </c>
      <c r="O2632" s="37">
        <v>4909.2824000000001</v>
      </c>
      <c r="P2632" s="37">
        <v>4909.2824000000001</v>
      </c>
      <c r="Q2632" s="37">
        <v>4909.2824000000001</v>
      </c>
      <c r="R2632" s="37">
        <v>4909.2824000000001</v>
      </c>
      <c r="S2632" s="37">
        <v>4909.2824000000001</v>
      </c>
    </row>
    <row r="2633" spans="2:19">
      <c r="B2633" s="6">
        <v>1957</v>
      </c>
      <c r="C2633" s="37">
        <v>1646.6006017559953</v>
      </c>
      <c r="D2633" s="37">
        <v>1646.6006017559953</v>
      </c>
      <c r="E2633" s="37">
        <v>1646.6006017559953</v>
      </c>
      <c r="F2633" s="37">
        <v>1646.6006017559953</v>
      </c>
      <c r="G2633" s="37">
        <v>1646.6006017559953</v>
      </c>
      <c r="H2633" s="37">
        <v>1646.6006017559953</v>
      </c>
      <c r="I2633" s="37">
        <v>1646.6055798715765</v>
      </c>
      <c r="J2633" s="37">
        <v>1646.6055798715765</v>
      </c>
      <c r="K2633" s="37">
        <v>1646.6055798715765</v>
      </c>
      <c r="L2633" s="37">
        <v>1646.6055798715765</v>
      </c>
      <c r="M2633" s="37">
        <v>1646.6055798715765</v>
      </c>
      <c r="N2633" s="37">
        <v>1646.6055798715765</v>
      </c>
      <c r="O2633" s="37">
        <v>1646.6055798715765</v>
      </c>
      <c r="P2633" s="37">
        <v>1646.6055798715765</v>
      </c>
      <c r="Q2633" s="37">
        <v>1646.6055798715765</v>
      </c>
      <c r="R2633" s="37">
        <v>1646.6055798715765</v>
      </c>
      <c r="S2633" s="37">
        <v>1646.6055798715765</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600800.35695458495</v>
      </c>
      <c r="D2661" s="8">
        <f>SUM(D2583:D2660)</f>
        <v>600800.35695458495</v>
      </c>
      <c r="E2661" s="8">
        <f>SUM(E2582:E2660)</f>
        <v>600800.35695458495</v>
      </c>
      <c r="F2661" s="8">
        <f>SUM(F2581:F2660)</f>
        <v>600800.35695458495</v>
      </c>
      <c r="G2661" s="8">
        <f>SUM(G2580:G2660)</f>
        <v>591587.38695458486</v>
      </c>
      <c r="H2661" s="8">
        <f>SUM(H2574:H2660)</f>
        <v>591587.37695458485</v>
      </c>
      <c r="I2661" s="8">
        <f>SUM(I2574:I2660)</f>
        <v>584255.10769014433</v>
      </c>
      <c r="J2661" s="8">
        <f t="shared" ref="J2661" si="51">SUM(J2574:J2660)</f>
        <v>584255.10769014433</v>
      </c>
      <c r="K2661" s="8">
        <f>SUM(K2574:K2660)</f>
        <v>584255.10769014433</v>
      </c>
      <c r="L2661" s="8">
        <f t="shared" ref="L2661" si="52">SUM(L2574:L2660)</f>
        <v>584255.10769014433</v>
      </c>
      <c r="M2661" s="8">
        <f>SUM(M2574:M2660)</f>
        <v>584255.10769014433</v>
      </c>
      <c r="N2661" s="11">
        <f>SUM(N2569:N2660)</f>
        <v>584255.10769014433</v>
      </c>
      <c r="O2661" s="11">
        <f>SUM(O2569:O2660)</f>
        <v>584255.10769014433</v>
      </c>
      <c r="P2661" s="11">
        <f>SUM(P2569:P2660)</f>
        <v>584255.10769014433</v>
      </c>
      <c r="Q2661" s="11">
        <f>SUM(Q2569:Q2660)</f>
        <v>584255.10769014433</v>
      </c>
      <c r="R2661" s="11">
        <f>SUM(R2568:R2660)</f>
        <v>584255.10769014433</v>
      </c>
      <c r="S2661" s="11">
        <f>SUM(S2568:S2660)</f>
        <v>584255.10769014433</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42850</v>
      </c>
      <c r="R2855" s="37">
        <v>42850</v>
      </c>
      <c r="S2855" s="37">
        <v>42850</v>
      </c>
    </row>
    <row r="2856" spans="1:19">
      <c r="A2856" s="40"/>
      <c r="B2856" s="6">
        <v>2019</v>
      </c>
      <c r="C2856" s="36"/>
      <c r="D2856" s="36"/>
      <c r="E2856" s="36"/>
      <c r="F2856" s="36"/>
      <c r="G2856" s="36"/>
      <c r="H2856" s="36"/>
      <c r="I2856" s="36"/>
      <c r="J2856" s="36"/>
      <c r="K2856" s="36"/>
      <c r="L2856" s="36"/>
      <c r="M2856" s="36"/>
      <c r="N2856" s="36"/>
      <c r="O2856" s="36"/>
      <c r="P2856" s="37">
        <v>56360</v>
      </c>
      <c r="Q2856" s="37">
        <v>56360</v>
      </c>
      <c r="R2856" s="37">
        <v>56360</v>
      </c>
      <c r="S2856" s="37">
        <v>56360</v>
      </c>
    </row>
    <row r="2857" spans="1:19">
      <c r="A2857" s="40"/>
      <c r="B2857" s="6">
        <v>2018</v>
      </c>
      <c r="C2857" s="36"/>
      <c r="D2857" s="36"/>
      <c r="E2857" s="36"/>
      <c r="F2857" s="36"/>
      <c r="G2857" s="36"/>
      <c r="H2857" s="36"/>
      <c r="I2857" s="36"/>
      <c r="J2857" s="36"/>
      <c r="K2857" s="36"/>
      <c r="L2857" s="36"/>
      <c r="M2857" s="36"/>
      <c r="N2857" s="36"/>
      <c r="O2857" s="37">
        <v>762724</v>
      </c>
      <c r="P2857" s="37">
        <v>762724</v>
      </c>
      <c r="Q2857" s="37">
        <v>762724</v>
      </c>
      <c r="R2857" s="37">
        <v>60508.439999999944</v>
      </c>
      <c r="S2857" s="37">
        <v>60508.439999999944</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762724</v>
      </c>
      <c r="P2946" s="11">
        <f>SUM(P2854:P2945)</f>
        <v>819084</v>
      </c>
      <c r="Q2946" s="11">
        <f>SUM(Q2854:Q2945)</f>
        <v>861934</v>
      </c>
      <c r="R2946" s="11">
        <f>SUM(R2853:R2945)</f>
        <v>159718.43999999994</v>
      </c>
      <c r="S2946" s="11">
        <f>SUM(S2853:S2945)</f>
        <v>159718.43999999994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326732.59000000003</v>
      </c>
    </row>
    <row r="2949" spans="1:19">
      <c r="A2949" s="38"/>
      <c r="B2949" s="6">
        <v>2021</v>
      </c>
      <c r="C2949" s="36"/>
      <c r="D2949" s="36"/>
      <c r="E2949" s="36"/>
      <c r="F2949" s="36"/>
      <c r="G2949" s="36"/>
      <c r="H2949" s="36"/>
      <c r="I2949" s="36"/>
      <c r="J2949" s="36"/>
      <c r="K2949" s="36"/>
      <c r="L2949" s="36"/>
      <c r="M2949" s="36"/>
      <c r="N2949" s="36"/>
      <c r="O2949" s="36"/>
      <c r="P2949" s="36"/>
      <c r="Q2949" s="36"/>
      <c r="R2949" s="37">
        <v>486464.57</v>
      </c>
      <c r="S2949" s="37">
        <v>486464.57</v>
      </c>
    </row>
    <row r="2950" spans="1:19">
      <c r="B2950" s="6">
        <v>2020</v>
      </c>
      <c r="C2950" s="36"/>
      <c r="D2950" s="36"/>
      <c r="E2950" s="36"/>
      <c r="F2950" s="36"/>
      <c r="G2950" s="36"/>
      <c r="H2950" s="36"/>
      <c r="I2950" s="36"/>
      <c r="J2950" s="36"/>
      <c r="K2950" s="36"/>
      <c r="L2950" s="36"/>
      <c r="M2950" s="36"/>
      <c r="N2950" s="36"/>
      <c r="O2950" s="36"/>
      <c r="P2950" s="36"/>
      <c r="Q2950" s="37">
        <v>215455.65</v>
      </c>
      <c r="R2950" s="37">
        <v>215455.65</v>
      </c>
      <c r="S2950" s="37">
        <v>215455.65</v>
      </c>
    </row>
    <row r="2951" spans="1:19">
      <c r="A2951" s="40"/>
      <c r="B2951" s="6">
        <v>2019</v>
      </c>
      <c r="C2951" s="36"/>
      <c r="D2951" s="36"/>
      <c r="E2951" s="36"/>
      <c r="F2951" s="36"/>
      <c r="G2951" s="36"/>
      <c r="H2951" s="36"/>
      <c r="I2951" s="36"/>
      <c r="J2951" s="36"/>
      <c r="K2951" s="36"/>
      <c r="L2951" s="36"/>
      <c r="M2951" s="36"/>
      <c r="N2951" s="36"/>
      <c r="O2951" s="36"/>
      <c r="P2951" s="37">
        <v>269964.59999999998</v>
      </c>
      <c r="Q2951" s="37">
        <v>269964.59999999998</v>
      </c>
      <c r="R2951" s="37">
        <v>269964.59999999998</v>
      </c>
      <c r="S2951" s="37">
        <v>269964.59999999998</v>
      </c>
    </row>
    <row r="2952" spans="1:19">
      <c r="A2952" s="40"/>
      <c r="B2952" s="6">
        <v>2018</v>
      </c>
      <c r="C2952" s="36"/>
      <c r="D2952" s="36"/>
      <c r="E2952" s="36"/>
      <c r="F2952" s="36"/>
      <c r="G2952" s="36"/>
      <c r="H2952" s="36"/>
      <c r="I2952" s="36"/>
      <c r="J2952" s="36"/>
      <c r="K2952" s="36"/>
      <c r="L2952" s="36"/>
      <c r="M2952" s="36"/>
      <c r="N2952" s="36"/>
      <c r="O2952" s="37">
        <v>172229.86</v>
      </c>
      <c r="P2952" s="37">
        <v>172229.86</v>
      </c>
      <c r="Q2952" s="37">
        <v>172229.86</v>
      </c>
      <c r="R2952" s="37">
        <v>172229.86</v>
      </c>
      <c r="S2952" s="37">
        <v>172229.86</v>
      </c>
    </row>
    <row r="2953" spans="1:19">
      <c r="A2953" s="40"/>
      <c r="B2953" s="6">
        <v>2017</v>
      </c>
      <c r="C2953" s="36"/>
      <c r="D2953" s="36"/>
      <c r="E2953" s="36"/>
      <c r="F2953" s="36"/>
      <c r="G2953" s="36"/>
      <c r="H2953" s="36"/>
      <c r="I2953" s="36"/>
      <c r="J2953" s="36"/>
      <c r="K2953" s="36"/>
      <c r="L2953" s="36"/>
      <c r="M2953" s="36"/>
      <c r="N2953" s="37">
        <v>239533.16</v>
      </c>
      <c r="O2953" s="37">
        <v>239533.16</v>
      </c>
      <c r="P2953" s="37">
        <v>239533.16</v>
      </c>
      <c r="Q2953" s="37">
        <v>239533.16</v>
      </c>
      <c r="R2953" s="37">
        <v>239533.16</v>
      </c>
      <c r="S2953" s="37">
        <v>239533.16</v>
      </c>
    </row>
    <row r="2954" spans="1:19">
      <c r="B2954" s="6">
        <v>2016</v>
      </c>
      <c r="C2954" s="36"/>
      <c r="D2954" s="36"/>
      <c r="E2954" s="36"/>
      <c r="F2954" s="36"/>
      <c r="G2954" s="36"/>
      <c r="H2954" s="36"/>
      <c r="I2954" s="36"/>
      <c r="J2954" s="36"/>
      <c r="K2954" s="36"/>
      <c r="L2954" s="36"/>
      <c r="M2954" s="37">
        <v>405068.37</v>
      </c>
      <c r="N2954" s="37">
        <v>405068.37</v>
      </c>
      <c r="O2954" s="37">
        <v>405068.37</v>
      </c>
      <c r="P2954" s="37">
        <v>360425.6</v>
      </c>
      <c r="Q2954" s="37">
        <v>360425.6</v>
      </c>
      <c r="R2954" s="37">
        <v>360425.6</v>
      </c>
      <c r="S2954" s="37">
        <v>360425.6</v>
      </c>
    </row>
    <row r="2955" spans="1:19">
      <c r="B2955" s="6">
        <v>2015</v>
      </c>
      <c r="C2955" s="36"/>
      <c r="D2955" s="36"/>
      <c r="E2955" s="36"/>
      <c r="F2955" s="36"/>
      <c r="G2955" s="36"/>
      <c r="H2955" s="36"/>
      <c r="I2955" s="36"/>
      <c r="J2955" s="36"/>
      <c r="K2955" s="36"/>
      <c r="L2955" s="37">
        <v>180418.55</v>
      </c>
      <c r="M2955" s="37">
        <v>180418.55</v>
      </c>
      <c r="N2955" s="37">
        <v>180418.55</v>
      </c>
      <c r="O2955" s="37">
        <v>180418.55</v>
      </c>
      <c r="P2955" s="37">
        <v>180418.55</v>
      </c>
      <c r="Q2955" s="37">
        <v>180418.55</v>
      </c>
      <c r="R2955" s="37">
        <v>180418.55</v>
      </c>
      <c r="S2955" s="37">
        <v>180418.55</v>
      </c>
    </row>
    <row r="2956" spans="1:19">
      <c r="B2956" s="6">
        <v>2014</v>
      </c>
      <c r="C2956" s="36"/>
      <c r="D2956" s="36"/>
      <c r="E2956" s="36"/>
      <c r="F2956" s="36"/>
      <c r="G2956" s="36"/>
      <c r="H2956" s="36"/>
      <c r="I2956" s="36"/>
      <c r="J2956" s="36"/>
      <c r="K2956" s="37">
        <v>174603.4</v>
      </c>
      <c r="L2956" s="37">
        <v>174603.4</v>
      </c>
      <c r="M2956" s="37">
        <v>174603.4</v>
      </c>
      <c r="N2956" s="37">
        <v>174603.4</v>
      </c>
      <c r="O2956" s="37">
        <v>174603.4</v>
      </c>
      <c r="P2956" s="37">
        <v>174603.4</v>
      </c>
      <c r="Q2956" s="37">
        <v>174603.4</v>
      </c>
      <c r="R2956" s="37">
        <v>174603.4</v>
      </c>
      <c r="S2956" s="37">
        <v>174603.4</v>
      </c>
    </row>
    <row r="2957" spans="1:19">
      <c r="B2957" s="6">
        <v>2013</v>
      </c>
      <c r="C2957" s="36"/>
      <c r="D2957" s="36"/>
      <c r="E2957" s="36"/>
      <c r="F2957" s="36"/>
      <c r="G2957" s="36"/>
      <c r="H2957" s="36"/>
      <c r="I2957" s="36"/>
      <c r="J2957" s="37">
        <v>219259.01</v>
      </c>
      <c r="K2957" s="37">
        <v>219259.01</v>
      </c>
      <c r="L2957" s="37">
        <v>219259.01</v>
      </c>
      <c r="M2957" s="37">
        <v>219259.01</v>
      </c>
      <c r="N2957" s="37">
        <v>219259.01</v>
      </c>
      <c r="O2957" s="37">
        <v>219259.01</v>
      </c>
      <c r="P2957" s="37">
        <v>219259.01</v>
      </c>
      <c r="Q2957" s="37">
        <v>219259.01</v>
      </c>
      <c r="R2957" s="37">
        <v>219259.01</v>
      </c>
      <c r="S2957" s="37">
        <v>219259.01</v>
      </c>
    </row>
    <row r="2958" spans="1:19">
      <c r="B2958" s="6">
        <v>2012</v>
      </c>
      <c r="C2958" s="36"/>
      <c r="D2958" s="36"/>
      <c r="E2958" s="36"/>
      <c r="F2958" s="36"/>
      <c r="G2958" s="36"/>
      <c r="H2958" s="36"/>
      <c r="I2958" s="37">
        <v>505629.51</v>
      </c>
      <c r="J2958" s="37">
        <v>505629.51</v>
      </c>
      <c r="K2958" s="37">
        <v>505629.51</v>
      </c>
      <c r="L2958" s="37">
        <v>505629.51</v>
      </c>
      <c r="M2958" s="37">
        <v>505629.51</v>
      </c>
      <c r="N2958" s="37">
        <v>505629.51</v>
      </c>
      <c r="O2958" s="37">
        <v>505629.51</v>
      </c>
      <c r="P2958" s="37">
        <v>505629.51</v>
      </c>
      <c r="Q2958" s="37">
        <v>505629.51</v>
      </c>
      <c r="R2958" s="37">
        <v>505629.51</v>
      </c>
      <c r="S2958" s="37">
        <v>505629.51</v>
      </c>
    </row>
    <row r="2959" spans="1:19">
      <c r="B2959" s="6">
        <v>2011</v>
      </c>
      <c r="C2959" s="36"/>
      <c r="D2959" s="36"/>
      <c r="E2959" s="36"/>
      <c r="F2959" s="36"/>
      <c r="G2959" s="36"/>
      <c r="H2959" s="37">
        <v>153691.87</v>
      </c>
      <c r="I2959" s="37">
        <v>153691.87</v>
      </c>
      <c r="J2959" s="37">
        <v>153691.87</v>
      </c>
      <c r="K2959" s="37">
        <v>153691.87</v>
      </c>
      <c r="L2959" s="37">
        <v>153691.87</v>
      </c>
      <c r="M2959" s="37">
        <v>153691.87</v>
      </c>
      <c r="N2959" s="37">
        <v>153691.87</v>
      </c>
      <c r="O2959" s="37">
        <v>153691.87</v>
      </c>
      <c r="P2959" s="37">
        <v>153691.87</v>
      </c>
      <c r="Q2959" s="37">
        <v>153691.87</v>
      </c>
      <c r="R2959" s="37">
        <v>153691.87</v>
      </c>
      <c r="S2959" s="37">
        <v>153691.87</v>
      </c>
    </row>
    <row r="2960" spans="1:19">
      <c r="B2960" s="6">
        <v>2010</v>
      </c>
      <c r="C2960" s="36"/>
      <c r="D2960" s="36"/>
      <c r="E2960" s="36"/>
      <c r="F2960" s="36"/>
      <c r="G2960" s="37">
        <v>145493.69</v>
      </c>
      <c r="H2960" s="37">
        <v>145493.69</v>
      </c>
      <c r="I2960" s="37">
        <v>145493.69</v>
      </c>
      <c r="J2960" s="37">
        <v>145493.69</v>
      </c>
      <c r="K2960" s="37">
        <v>145493.69</v>
      </c>
      <c r="L2960" s="37">
        <v>145493.69</v>
      </c>
      <c r="M2960" s="37">
        <v>145493.69</v>
      </c>
      <c r="N2960" s="37">
        <v>145493.69</v>
      </c>
      <c r="O2960" s="37">
        <v>145493.69</v>
      </c>
      <c r="P2960" s="37">
        <v>145493.69</v>
      </c>
      <c r="Q2960" s="37">
        <v>145493.69</v>
      </c>
      <c r="R2960" s="37">
        <v>145493.69</v>
      </c>
      <c r="S2960" s="37">
        <v>145493.69</v>
      </c>
    </row>
    <row r="2961" spans="2:19">
      <c r="B2961" s="6">
        <v>2009</v>
      </c>
      <c r="C2961" s="36"/>
      <c r="D2961" s="36"/>
      <c r="E2961" s="36"/>
      <c r="F2961" s="37">
        <v>78057.34</v>
      </c>
      <c r="G2961" s="37">
        <v>78057.34</v>
      </c>
      <c r="H2961" s="37">
        <v>78057.34</v>
      </c>
      <c r="I2961" s="37">
        <v>78057.34</v>
      </c>
      <c r="J2961" s="37">
        <v>78057.34</v>
      </c>
      <c r="K2961" s="37">
        <v>78057.34</v>
      </c>
      <c r="L2961" s="37">
        <v>78057.34</v>
      </c>
      <c r="M2961" s="37">
        <v>78057.34</v>
      </c>
      <c r="N2961" s="37">
        <v>78057.34</v>
      </c>
      <c r="O2961" s="37">
        <v>78057.34</v>
      </c>
      <c r="P2961" s="37">
        <v>78057.34</v>
      </c>
      <c r="Q2961" s="37">
        <v>78057.34</v>
      </c>
      <c r="R2961" s="37">
        <v>78057.34</v>
      </c>
      <c r="S2961" s="37">
        <v>78057.34</v>
      </c>
    </row>
    <row r="2962" spans="2:19">
      <c r="B2962" s="6">
        <v>2008</v>
      </c>
      <c r="C2962" s="36"/>
      <c r="D2962" s="36"/>
      <c r="E2962" s="37">
        <v>97819.57</v>
      </c>
      <c r="F2962" s="37">
        <v>97819.57</v>
      </c>
      <c r="G2962" s="37">
        <v>97819.57</v>
      </c>
      <c r="H2962" s="37">
        <v>97819.57</v>
      </c>
      <c r="I2962" s="37">
        <v>97819.57</v>
      </c>
      <c r="J2962" s="37">
        <v>97819.57</v>
      </c>
      <c r="K2962" s="37">
        <v>97819.57</v>
      </c>
      <c r="L2962" s="37">
        <v>97819.57</v>
      </c>
      <c r="M2962" s="37">
        <v>97819.57</v>
      </c>
      <c r="N2962" s="37">
        <v>97819.57</v>
      </c>
      <c r="O2962" s="37">
        <v>97819.57</v>
      </c>
      <c r="P2962" s="37">
        <v>97819.57</v>
      </c>
      <c r="Q2962" s="37">
        <v>97819.57</v>
      </c>
      <c r="R2962" s="37">
        <v>97819.57</v>
      </c>
      <c r="S2962" s="37">
        <v>97819.57</v>
      </c>
    </row>
    <row r="2963" spans="2:19">
      <c r="B2963" s="6">
        <v>2007</v>
      </c>
      <c r="C2963" s="36"/>
      <c r="D2963" s="37">
        <v>132637.68</v>
      </c>
      <c r="E2963" s="37">
        <v>132637.68</v>
      </c>
      <c r="F2963" s="37">
        <v>132637.68</v>
      </c>
      <c r="G2963" s="37">
        <v>132637.68</v>
      </c>
      <c r="H2963" s="37">
        <v>132637.68</v>
      </c>
      <c r="I2963" s="37">
        <v>132637.68</v>
      </c>
      <c r="J2963" s="37">
        <v>132637.68</v>
      </c>
      <c r="K2963" s="37">
        <v>132637.68</v>
      </c>
      <c r="L2963" s="37">
        <v>132637.68</v>
      </c>
      <c r="M2963" s="37">
        <v>132637.68</v>
      </c>
      <c r="N2963" s="37">
        <v>132637.68</v>
      </c>
      <c r="O2963" s="37">
        <v>132637.68</v>
      </c>
      <c r="P2963" s="37">
        <v>132637.68</v>
      </c>
      <c r="Q2963" s="37">
        <v>132637.68</v>
      </c>
      <c r="R2963" s="37">
        <v>132637.68</v>
      </c>
      <c r="S2963" s="37">
        <v>132637.68</v>
      </c>
    </row>
    <row r="2964" spans="2:19">
      <c r="B2964" s="6">
        <v>2006</v>
      </c>
      <c r="C2964" s="37">
        <v>205397.7</v>
      </c>
      <c r="D2964" s="37">
        <v>205397.7</v>
      </c>
      <c r="E2964" s="37">
        <v>205397.7</v>
      </c>
      <c r="F2964" s="37">
        <v>205397.7</v>
      </c>
      <c r="G2964" s="37">
        <v>205397.7</v>
      </c>
      <c r="H2964" s="37">
        <v>205397.7</v>
      </c>
      <c r="I2964" s="37">
        <v>205397.7</v>
      </c>
      <c r="J2964" s="37">
        <v>205397.7</v>
      </c>
      <c r="K2964" s="37">
        <v>205397.7</v>
      </c>
      <c r="L2964" s="37">
        <v>205397.7</v>
      </c>
      <c r="M2964" s="37">
        <v>205397.7</v>
      </c>
      <c r="N2964" s="37">
        <v>205397.7</v>
      </c>
      <c r="O2964" s="37">
        <v>205397.7</v>
      </c>
      <c r="P2964" s="37">
        <v>205397.7</v>
      </c>
      <c r="Q2964" s="37">
        <v>205397.7</v>
      </c>
      <c r="R2964" s="37">
        <v>205397.7</v>
      </c>
      <c r="S2964" s="37">
        <v>205397.7</v>
      </c>
    </row>
    <row r="2965" spans="2:19">
      <c r="B2965" s="6">
        <v>2005</v>
      </c>
      <c r="C2965" s="37">
        <v>164553.45000000001</v>
      </c>
      <c r="D2965" s="37">
        <v>164553.45000000001</v>
      </c>
      <c r="E2965" s="37">
        <v>164553.45000000001</v>
      </c>
      <c r="F2965" s="37">
        <v>164553.45000000001</v>
      </c>
      <c r="G2965" s="37">
        <v>164553.45000000001</v>
      </c>
      <c r="H2965" s="37">
        <v>164553.45000000001</v>
      </c>
      <c r="I2965" s="37">
        <v>164553.45000000001</v>
      </c>
      <c r="J2965" s="37">
        <v>164553.45000000001</v>
      </c>
      <c r="K2965" s="37">
        <v>164553.45000000001</v>
      </c>
      <c r="L2965" s="37">
        <v>164553.45000000001</v>
      </c>
      <c r="M2965" s="37">
        <v>164553.45000000001</v>
      </c>
      <c r="N2965" s="37">
        <v>164553.45000000001</v>
      </c>
      <c r="O2965" s="37">
        <v>164553.45000000001</v>
      </c>
      <c r="P2965" s="37">
        <v>164553.45000000001</v>
      </c>
      <c r="Q2965" s="37">
        <v>164553.45000000001</v>
      </c>
      <c r="R2965" s="37">
        <v>164553.45000000001</v>
      </c>
      <c r="S2965" s="37">
        <v>164553.45000000001</v>
      </c>
    </row>
    <row r="2966" spans="2:19">
      <c r="B2966" s="6">
        <v>2004</v>
      </c>
      <c r="C2966" s="37">
        <v>124999.8</v>
      </c>
      <c r="D2966" s="37">
        <v>124999.8</v>
      </c>
      <c r="E2966" s="37">
        <v>124999.8</v>
      </c>
      <c r="F2966" s="37">
        <v>124999.8</v>
      </c>
      <c r="G2966" s="37">
        <v>124999.8</v>
      </c>
      <c r="H2966" s="37">
        <v>124999.8</v>
      </c>
      <c r="I2966" s="37">
        <v>124999.8</v>
      </c>
      <c r="J2966" s="37">
        <v>124999.8</v>
      </c>
      <c r="K2966" s="37">
        <v>124999.8</v>
      </c>
      <c r="L2966" s="37">
        <v>124999.8</v>
      </c>
      <c r="M2966" s="37">
        <v>124999.8</v>
      </c>
      <c r="N2966" s="37">
        <v>124999.8</v>
      </c>
      <c r="O2966" s="37">
        <v>124999.8</v>
      </c>
      <c r="P2966" s="37">
        <v>124999.8</v>
      </c>
      <c r="Q2966" s="37">
        <v>124999.8</v>
      </c>
      <c r="R2966" s="37">
        <v>124999.8</v>
      </c>
      <c r="S2966" s="37">
        <v>124999.8</v>
      </c>
    </row>
    <row r="2967" spans="2:19">
      <c r="B2967" s="6">
        <v>2003</v>
      </c>
      <c r="C2967" s="37">
        <v>135008.48000000001</v>
      </c>
      <c r="D2967" s="37">
        <v>135008.48000000001</v>
      </c>
      <c r="E2967" s="37">
        <v>135008.48000000001</v>
      </c>
      <c r="F2967" s="37">
        <v>135008.48000000001</v>
      </c>
      <c r="G2967" s="37">
        <v>135008.48000000001</v>
      </c>
      <c r="H2967" s="37">
        <v>135008.48000000001</v>
      </c>
      <c r="I2967" s="37">
        <v>135008.48000000001</v>
      </c>
      <c r="J2967" s="37">
        <v>135008.48000000001</v>
      </c>
      <c r="K2967" s="37">
        <v>135008.48000000001</v>
      </c>
      <c r="L2967" s="37">
        <v>135008.48000000001</v>
      </c>
      <c r="M2967" s="37">
        <v>135008.48000000001</v>
      </c>
      <c r="N2967" s="37">
        <v>135008.48000000001</v>
      </c>
      <c r="O2967" s="37">
        <v>135008.48000000001</v>
      </c>
      <c r="P2967" s="37">
        <v>135008.48000000001</v>
      </c>
      <c r="Q2967" s="37">
        <v>135008.48000000001</v>
      </c>
      <c r="R2967" s="37">
        <v>135008.48000000001</v>
      </c>
      <c r="S2967" s="37">
        <v>135008.48000000001</v>
      </c>
    </row>
    <row r="2968" spans="2:19">
      <c r="B2968" s="6">
        <v>2002</v>
      </c>
      <c r="C2968" s="37">
        <v>94793.09</v>
      </c>
      <c r="D2968" s="37">
        <v>94793.09</v>
      </c>
      <c r="E2968" s="37">
        <v>94793.09</v>
      </c>
      <c r="F2968" s="37">
        <v>94793.09</v>
      </c>
      <c r="G2968" s="37">
        <v>94793.09</v>
      </c>
      <c r="H2968" s="37">
        <v>94793.09</v>
      </c>
      <c r="I2968" s="37">
        <v>94793.09</v>
      </c>
      <c r="J2968" s="37">
        <v>94793.09</v>
      </c>
      <c r="K2968" s="37">
        <v>94793.09</v>
      </c>
      <c r="L2968" s="37">
        <v>94793.09</v>
      </c>
      <c r="M2968" s="37">
        <v>94793.09</v>
      </c>
      <c r="N2968" s="37">
        <v>94793.09</v>
      </c>
      <c r="O2968" s="37">
        <v>94793.09</v>
      </c>
      <c r="P2968" s="37">
        <v>94793.09</v>
      </c>
      <c r="Q2968" s="37">
        <v>94793.09</v>
      </c>
      <c r="R2968" s="37">
        <v>94793.09</v>
      </c>
      <c r="S2968" s="37">
        <v>94793.09</v>
      </c>
    </row>
    <row r="2969" spans="2:19">
      <c r="B2969" s="6">
        <v>2001</v>
      </c>
      <c r="C2969" s="37">
        <v>143679.04999999999</v>
      </c>
      <c r="D2969" s="37">
        <v>143679.04999999999</v>
      </c>
      <c r="E2969" s="37">
        <v>143679.04999999999</v>
      </c>
      <c r="F2969" s="37">
        <v>143679.04999999999</v>
      </c>
      <c r="G2969" s="37">
        <v>143679.04999999999</v>
      </c>
      <c r="H2969" s="37">
        <v>143679.04999999999</v>
      </c>
      <c r="I2969" s="37">
        <v>143679.04999999999</v>
      </c>
      <c r="J2969" s="37">
        <v>143679.04999999999</v>
      </c>
      <c r="K2969" s="37">
        <v>143679.04999999999</v>
      </c>
      <c r="L2969" s="37">
        <v>143679.04999999999</v>
      </c>
      <c r="M2969" s="37">
        <v>143679.04999999999</v>
      </c>
      <c r="N2969" s="37">
        <v>143679.04999999999</v>
      </c>
      <c r="O2969" s="37">
        <v>143679.04999999999</v>
      </c>
      <c r="P2969" s="37">
        <v>143679.04999999999</v>
      </c>
      <c r="Q2969" s="37">
        <v>143679.04999999999</v>
      </c>
      <c r="R2969" s="37">
        <v>143679.04999999999</v>
      </c>
      <c r="S2969" s="37">
        <v>143679.04999999999</v>
      </c>
    </row>
    <row r="2970" spans="2:19">
      <c r="B2970" s="6">
        <v>2000</v>
      </c>
      <c r="C2970" s="37">
        <v>147067.71</v>
      </c>
      <c r="D2970" s="37">
        <v>147067.71</v>
      </c>
      <c r="E2970" s="37">
        <v>147067.71</v>
      </c>
      <c r="F2970" s="37">
        <v>147067.71</v>
      </c>
      <c r="G2970" s="37">
        <v>147067.71</v>
      </c>
      <c r="H2970" s="37">
        <v>147067.71</v>
      </c>
      <c r="I2970" s="37">
        <v>147067.71</v>
      </c>
      <c r="J2970" s="37">
        <v>147067.71</v>
      </c>
      <c r="K2970" s="37">
        <v>147067.71</v>
      </c>
      <c r="L2970" s="37">
        <v>147067.71</v>
      </c>
      <c r="M2970" s="37">
        <v>147067.71</v>
      </c>
      <c r="N2970" s="37">
        <v>147067.71</v>
      </c>
      <c r="O2970" s="37">
        <v>147067.71</v>
      </c>
      <c r="P2970" s="37">
        <v>147067.71</v>
      </c>
      <c r="Q2970" s="37">
        <v>147067.71</v>
      </c>
      <c r="R2970" s="37">
        <v>147067.71</v>
      </c>
      <c r="S2970" s="37">
        <v>147067.71</v>
      </c>
    </row>
    <row r="2971" spans="2:19">
      <c r="B2971" s="6">
        <v>1999</v>
      </c>
      <c r="C2971" s="37">
        <v>99916.09</v>
      </c>
      <c r="D2971" s="37">
        <v>99916.09</v>
      </c>
      <c r="E2971" s="37">
        <v>99916.09</v>
      </c>
      <c r="F2971" s="37">
        <v>99916.09</v>
      </c>
      <c r="G2971" s="37">
        <v>99916.09</v>
      </c>
      <c r="H2971" s="37">
        <v>99916.09</v>
      </c>
      <c r="I2971" s="37">
        <v>99916.09</v>
      </c>
      <c r="J2971" s="37">
        <v>99916.09</v>
      </c>
      <c r="K2971" s="37">
        <v>99916.09</v>
      </c>
      <c r="L2971" s="37">
        <v>99916.09</v>
      </c>
      <c r="M2971" s="37">
        <v>99916.09</v>
      </c>
      <c r="N2971" s="37">
        <v>99916.09</v>
      </c>
      <c r="O2971" s="37">
        <v>99916.09</v>
      </c>
      <c r="P2971" s="37">
        <v>99916.09</v>
      </c>
      <c r="Q2971" s="37">
        <v>99662.599999999991</v>
      </c>
      <c r="R2971" s="37">
        <v>99662.599999999991</v>
      </c>
      <c r="S2971" s="37">
        <v>99662.599999999991</v>
      </c>
    </row>
    <row r="2972" spans="2:19">
      <c r="B2972" s="6">
        <v>1998</v>
      </c>
      <c r="C2972" s="37">
        <v>155757.76000000001</v>
      </c>
      <c r="D2972" s="37">
        <v>155757.76000000001</v>
      </c>
      <c r="E2972" s="37">
        <v>155757.76000000001</v>
      </c>
      <c r="F2972" s="37">
        <v>155757.76000000001</v>
      </c>
      <c r="G2972" s="37">
        <v>155757.76000000001</v>
      </c>
      <c r="H2972" s="37">
        <v>155757.76000000001</v>
      </c>
      <c r="I2972" s="37">
        <v>155757.76000000001</v>
      </c>
      <c r="J2972" s="37">
        <v>155757.76000000001</v>
      </c>
      <c r="K2972" s="37">
        <v>155757.76000000001</v>
      </c>
      <c r="L2972" s="37">
        <v>155757.76000000001</v>
      </c>
      <c r="M2972" s="37">
        <v>155757.76000000001</v>
      </c>
      <c r="N2972" s="37">
        <v>155757.76000000001</v>
      </c>
      <c r="O2972" s="37">
        <v>155757.76000000001</v>
      </c>
      <c r="P2972" s="37">
        <v>155757.76000000001</v>
      </c>
      <c r="Q2972" s="37">
        <v>155757.76000000001</v>
      </c>
      <c r="R2972" s="37">
        <v>155757.76000000001</v>
      </c>
      <c r="S2972" s="37">
        <v>155757.76000000001</v>
      </c>
    </row>
    <row r="2973" spans="2:19">
      <c r="B2973" s="6">
        <v>1997</v>
      </c>
      <c r="C2973" s="37">
        <v>138551.20000000001</v>
      </c>
      <c r="D2973" s="37">
        <v>138551.20000000001</v>
      </c>
      <c r="E2973" s="37">
        <v>138551.20000000001</v>
      </c>
      <c r="F2973" s="37">
        <v>138551.20000000001</v>
      </c>
      <c r="G2973" s="37">
        <v>138551.20000000001</v>
      </c>
      <c r="H2973" s="37">
        <v>138551.20000000001</v>
      </c>
      <c r="I2973" s="37">
        <v>138551.20000000001</v>
      </c>
      <c r="J2973" s="37">
        <v>138551.20000000001</v>
      </c>
      <c r="K2973" s="37">
        <v>138551.20000000001</v>
      </c>
      <c r="L2973" s="37">
        <v>138551.20000000001</v>
      </c>
      <c r="M2973" s="37">
        <v>138551.20000000001</v>
      </c>
      <c r="N2973" s="37">
        <v>138551.20000000001</v>
      </c>
      <c r="O2973" s="37">
        <v>138551.20000000001</v>
      </c>
      <c r="P2973" s="37">
        <v>138551.20000000001</v>
      </c>
      <c r="Q2973" s="37">
        <v>138551.20000000001</v>
      </c>
      <c r="R2973" s="37">
        <v>138551.20000000001</v>
      </c>
      <c r="S2973" s="37">
        <v>138551.20000000001</v>
      </c>
    </row>
    <row r="2974" spans="2:19">
      <c r="B2974" s="6">
        <v>1996</v>
      </c>
      <c r="C2974" s="37">
        <v>135245.79</v>
      </c>
      <c r="D2974" s="37">
        <v>135245.79</v>
      </c>
      <c r="E2974" s="37">
        <v>135245.79</v>
      </c>
      <c r="F2974" s="37">
        <v>135245.79</v>
      </c>
      <c r="G2974" s="37">
        <v>135245.79</v>
      </c>
      <c r="H2974" s="37">
        <v>135245.79</v>
      </c>
      <c r="I2974" s="37">
        <v>135245.79</v>
      </c>
      <c r="J2974" s="37">
        <v>135245.79</v>
      </c>
      <c r="K2974" s="37">
        <v>135245.79</v>
      </c>
      <c r="L2974" s="37">
        <v>135245.79</v>
      </c>
      <c r="M2974" s="37">
        <v>135245.79</v>
      </c>
      <c r="N2974" s="37">
        <v>135245.79</v>
      </c>
      <c r="O2974" s="37">
        <v>135245.79</v>
      </c>
      <c r="P2974" s="37">
        <v>135245.79</v>
      </c>
      <c r="Q2974" s="37">
        <v>135245.79</v>
      </c>
      <c r="R2974" s="37">
        <v>135245.79</v>
      </c>
      <c r="S2974" s="37">
        <v>135245.79</v>
      </c>
    </row>
    <row r="2975" spans="2:19">
      <c r="B2975" s="6">
        <v>1995</v>
      </c>
      <c r="C2975" s="37">
        <v>175468.73</v>
      </c>
      <c r="D2975" s="37">
        <v>175468.73</v>
      </c>
      <c r="E2975" s="37">
        <v>175468.73</v>
      </c>
      <c r="F2975" s="37">
        <v>175468.73</v>
      </c>
      <c r="G2975" s="37">
        <v>175468.73</v>
      </c>
      <c r="H2975" s="37">
        <v>175468.73</v>
      </c>
      <c r="I2975" s="37">
        <v>175468.73</v>
      </c>
      <c r="J2975" s="37">
        <v>175468.73</v>
      </c>
      <c r="K2975" s="37">
        <v>175468.73</v>
      </c>
      <c r="L2975" s="37">
        <v>175468.73</v>
      </c>
      <c r="M2975" s="37">
        <v>175468.73</v>
      </c>
      <c r="N2975" s="37">
        <v>175468.73</v>
      </c>
      <c r="O2975" s="37">
        <v>175468.73</v>
      </c>
      <c r="P2975" s="37">
        <v>175468.73</v>
      </c>
      <c r="Q2975" s="37">
        <v>175468.73</v>
      </c>
      <c r="R2975" s="37">
        <v>175468.73</v>
      </c>
      <c r="S2975" s="37">
        <v>175468.73</v>
      </c>
    </row>
    <row r="2976" spans="2:19">
      <c r="B2976" s="6">
        <v>1994</v>
      </c>
      <c r="C2976" s="37">
        <v>161398.97</v>
      </c>
      <c r="D2976" s="37">
        <v>161398.97</v>
      </c>
      <c r="E2976" s="37">
        <v>161398.97</v>
      </c>
      <c r="F2976" s="37">
        <v>161398.97</v>
      </c>
      <c r="G2976" s="37">
        <v>161398.97</v>
      </c>
      <c r="H2976" s="37">
        <v>161398.97</v>
      </c>
      <c r="I2976" s="37">
        <v>161398.97</v>
      </c>
      <c r="J2976" s="37">
        <v>161398.97</v>
      </c>
      <c r="K2976" s="37">
        <v>161398.97</v>
      </c>
      <c r="L2976" s="37">
        <v>161398.97</v>
      </c>
      <c r="M2976" s="37">
        <v>161398.97</v>
      </c>
      <c r="N2976" s="37">
        <v>161398.97</v>
      </c>
      <c r="O2976" s="37">
        <v>161398.97</v>
      </c>
      <c r="P2976" s="37">
        <v>161398.97</v>
      </c>
      <c r="Q2976" s="37">
        <v>161398.97</v>
      </c>
      <c r="R2976" s="37">
        <v>161398.97</v>
      </c>
      <c r="S2976" s="37">
        <v>161398.97</v>
      </c>
    </row>
    <row r="2977" spans="2:19">
      <c r="B2977" s="6">
        <v>1993</v>
      </c>
      <c r="C2977" s="37">
        <v>136411.9</v>
      </c>
      <c r="D2977" s="37">
        <v>136411.9</v>
      </c>
      <c r="E2977" s="37">
        <v>136411.9</v>
      </c>
      <c r="F2977" s="37">
        <v>136411.9</v>
      </c>
      <c r="G2977" s="37">
        <v>136411.9</v>
      </c>
      <c r="H2977" s="37">
        <v>136411.9</v>
      </c>
      <c r="I2977" s="37">
        <v>136411.9</v>
      </c>
      <c r="J2977" s="37">
        <v>136411.9</v>
      </c>
      <c r="K2977" s="37">
        <v>136411.9</v>
      </c>
      <c r="L2977" s="37">
        <v>136411.9</v>
      </c>
      <c r="M2977" s="37">
        <v>136411.9</v>
      </c>
      <c r="N2977" s="37">
        <v>136411.9</v>
      </c>
      <c r="O2977" s="37">
        <v>136411.9</v>
      </c>
      <c r="P2977" s="37">
        <v>136411.9</v>
      </c>
      <c r="Q2977" s="37">
        <v>136411.9</v>
      </c>
      <c r="R2977" s="37">
        <v>136411.9</v>
      </c>
      <c r="S2977" s="37">
        <v>136411.9</v>
      </c>
    </row>
    <row r="2978" spans="2:19">
      <c r="B2978" s="6">
        <v>1992</v>
      </c>
      <c r="C2978" s="37">
        <v>133207.29</v>
      </c>
      <c r="D2978" s="37">
        <v>133207.29</v>
      </c>
      <c r="E2978" s="37">
        <v>133207.29</v>
      </c>
      <c r="F2978" s="37">
        <v>133207.29</v>
      </c>
      <c r="G2978" s="37">
        <v>133207.29</v>
      </c>
      <c r="H2978" s="37">
        <v>133207.29</v>
      </c>
      <c r="I2978" s="37">
        <v>133207.29</v>
      </c>
      <c r="J2978" s="37">
        <v>133207.29</v>
      </c>
      <c r="K2978" s="37">
        <v>133207.29</v>
      </c>
      <c r="L2978" s="37">
        <v>133207.29</v>
      </c>
      <c r="M2978" s="37">
        <v>133207.29</v>
      </c>
      <c r="N2978" s="37">
        <v>133207.29</v>
      </c>
      <c r="O2978" s="37">
        <v>133207.29</v>
      </c>
      <c r="P2978" s="37">
        <v>133207.29</v>
      </c>
      <c r="Q2978" s="37">
        <v>133207.29</v>
      </c>
      <c r="R2978" s="37">
        <v>133207.29</v>
      </c>
      <c r="S2978" s="37">
        <v>133207.29</v>
      </c>
    </row>
    <row r="2979" spans="2:19">
      <c r="B2979" s="6">
        <v>1991</v>
      </c>
      <c r="C2979" s="37">
        <v>140619.16</v>
      </c>
      <c r="D2979" s="37">
        <v>139721.60000000001</v>
      </c>
      <c r="E2979" s="37">
        <v>137376.24000000002</v>
      </c>
      <c r="F2979" s="37">
        <v>136885.88000000003</v>
      </c>
      <c r="G2979" s="37">
        <v>136764.20000000004</v>
      </c>
      <c r="H2979" s="37">
        <v>136764.20000000001</v>
      </c>
      <c r="I2979" s="37">
        <v>137499.74</v>
      </c>
      <c r="J2979" s="37">
        <v>142403.38</v>
      </c>
      <c r="K2979" s="37">
        <v>143629.29999999999</v>
      </c>
      <c r="L2979" s="37">
        <v>144855.21</v>
      </c>
      <c r="M2979" s="37">
        <v>144855.21</v>
      </c>
      <c r="N2979" s="37">
        <v>144855.21</v>
      </c>
      <c r="O2979" s="37">
        <v>144855.21</v>
      </c>
      <c r="P2979" s="37">
        <v>144855.21</v>
      </c>
      <c r="Q2979" s="37">
        <v>144855.21</v>
      </c>
      <c r="R2979" s="37">
        <v>144855.21</v>
      </c>
      <c r="S2979" s="37">
        <f>144855.21+35551.77</f>
        <v>180406.97999999998</v>
      </c>
    </row>
    <row r="2980" spans="2:19">
      <c r="B2980" s="6">
        <v>1990</v>
      </c>
      <c r="C2980" s="37">
        <v>141680.08299999998</v>
      </c>
      <c r="D2980" s="37">
        <v>141680.08299999998</v>
      </c>
      <c r="E2980" s="37">
        <v>141680.08299999998</v>
      </c>
      <c r="F2980" s="37">
        <v>141680.08299999998</v>
      </c>
      <c r="G2980" s="37">
        <v>141680.08299999998</v>
      </c>
      <c r="H2980" s="37">
        <v>141680.08299999998</v>
      </c>
      <c r="I2980" s="37">
        <v>141925.25999999998</v>
      </c>
      <c r="J2980" s="37">
        <v>141925.25999999998</v>
      </c>
      <c r="K2980" s="37">
        <v>141925.25999999998</v>
      </c>
      <c r="L2980" s="37">
        <v>141925.25999999998</v>
      </c>
      <c r="M2980" s="37">
        <v>141925.25999999998</v>
      </c>
      <c r="N2980" s="37">
        <v>141925.25999999998</v>
      </c>
      <c r="O2980" s="37">
        <v>141925.25999999998</v>
      </c>
      <c r="P2980" s="37">
        <v>141925.25999999998</v>
      </c>
      <c r="Q2980" s="37">
        <v>141925.25999999998</v>
      </c>
      <c r="R2980" s="37">
        <v>141925.25999999998</v>
      </c>
      <c r="S2980" s="37">
        <v>141925.25999999998</v>
      </c>
    </row>
    <row r="2981" spans="2:19">
      <c r="B2981" s="6">
        <v>1989</v>
      </c>
      <c r="C2981" s="37">
        <v>130656.93399999998</v>
      </c>
      <c r="D2981" s="37">
        <v>130656.93399999998</v>
      </c>
      <c r="E2981" s="37">
        <v>130656.93399999998</v>
      </c>
      <c r="F2981" s="37">
        <v>130656.93399999998</v>
      </c>
      <c r="G2981" s="37">
        <v>130656.93399999998</v>
      </c>
      <c r="H2981" s="37">
        <v>130656.93399999998</v>
      </c>
      <c r="I2981" s="37">
        <v>130656.93</v>
      </c>
      <c r="J2981" s="37">
        <v>130656.93</v>
      </c>
      <c r="K2981" s="37">
        <v>130656.93</v>
      </c>
      <c r="L2981" s="37">
        <v>130656.93</v>
      </c>
      <c r="M2981" s="37">
        <v>130656.93</v>
      </c>
      <c r="N2981" s="37">
        <v>130656.93</v>
      </c>
      <c r="O2981" s="37">
        <v>130656.93</v>
      </c>
      <c r="P2981" s="37">
        <v>130656.93</v>
      </c>
      <c r="Q2981" s="37">
        <v>130656.93</v>
      </c>
      <c r="R2981" s="37">
        <v>130656.93</v>
      </c>
      <c r="S2981" s="37">
        <v>130656.93</v>
      </c>
    </row>
    <row r="2982" spans="2:19">
      <c r="B2982" s="6">
        <v>1988</v>
      </c>
      <c r="C2982" s="37">
        <v>73479.975999999995</v>
      </c>
      <c r="D2982" s="37">
        <v>73479.975999999995</v>
      </c>
      <c r="E2982" s="37">
        <v>73479.975999999995</v>
      </c>
      <c r="F2982" s="37">
        <v>73479.975999999995</v>
      </c>
      <c r="G2982" s="37">
        <v>73479.975999999995</v>
      </c>
      <c r="H2982" s="37">
        <v>73479.975999999995</v>
      </c>
      <c r="I2982" s="37">
        <v>73479.98</v>
      </c>
      <c r="J2982" s="37">
        <v>73479.98</v>
      </c>
      <c r="K2982" s="37">
        <v>73479.98</v>
      </c>
      <c r="L2982" s="37">
        <v>73479.98</v>
      </c>
      <c r="M2982" s="37">
        <v>73479.98</v>
      </c>
      <c r="N2982" s="37">
        <v>73479.98</v>
      </c>
      <c r="O2982" s="37">
        <v>73479.98</v>
      </c>
      <c r="P2982" s="37">
        <v>73479.98</v>
      </c>
      <c r="Q2982" s="37">
        <v>73479.98</v>
      </c>
      <c r="R2982" s="37">
        <v>73479.98</v>
      </c>
      <c r="S2982" s="37">
        <v>73479.98</v>
      </c>
    </row>
    <row r="2983" spans="2:19">
      <c r="B2983" s="6">
        <v>1987</v>
      </c>
      <c r="C2983" s="37">
        <v>56561.74</v>
      </c>
      <c r="D2983" s="37">
        <v>56561.74</v>
      </c>
      <c r="E2983" s="37">
        <v>56561.74</v>
      </c>
      <c r="F2983" s="37">
        <v>56561.74</v>
      </c>
      <c r="G2983" s="37">
        <v>56561.74</v>
      </c>
      <c r="H2983" s="37">
        <v>56561.74</v>
      </c>
      <c r="I2983" s="37">
        <v>56561.74</v>
      </c>
      <c r="J2983" s="37">
        <v>56561.74</v>
      </c>
      <c r="K2983" s="37">
        <v>56561.74</v>
      </c>
      <c r="L2983" s="37">
        <v>56561.74</v>
      </c>
      <c r="M2983" s="37">
        <v>56561.74</v>
      </c>
      <c r="N2983" s="37">
        <v>56561.74</v>
      </c>
      <c r="O2983" s="37">
        <v>56561.74</v>
      </c>
      <c r="P2983" s="37">
        <v>56561.74</v>
      </c>
      <c r="Q2983" s="37">
        <v>56561.74</v>
      </c>
      <c r="R2983" s="37">
        <v>56561.74</v>
      </c>
      <c r="S2983" s="37">
        <v>56561.74</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41988.97</v>
      </c>
      <c r="D2985" s="37">
        <v>41988.97</v>
      </c>
      <c r="E2985" s="37">
        <v>41988.97</v>
      </c>
      <c r="F2985" s="37">
        <v>41988.97</v>
      </c>
      <c r="G2985" s="37">
        <v>41988.97</v>
      </c>
      <c r="H2985" s="37">
        <v>41988.97</v>
      </c>
      <c r="I2985" s="37">
        <v>41988.97</v>
      </c>
      <c r="J2985" s="37">
        <v>41988.97</v>
      </c>
      <c r="K2985" s="37">
        <v>41988.97</v>
      </c>
      <c r="L2985" s="37">
        <v>41988.97</v>
      </c>
      <c r="M2985" s="37">
        <v>41988.97</v>
      </c>
      <c r="N2985" s="37">
        <v>41988.97</v>
      </c>
      <c r="O2985" s="37">
        <v>41988.97</v>
      </c>
      <c r="P2985" s="37">
        <v>41988.97</v>
      </c>
      <c r="Q2985" s="37">
        <v>41988.97</v>
      </c>
      <c r="R2985" s="37">
        <v>41988.97</v>
      </c>
      <c r="S2985" s="37">
        <v>41988.97</v>
      </c>
    </row>
    <row r="2986" spans="2:19">
      <c r="B2986" s="6">
        <v>1984</v>
      </c>
      <c r="C2986" s="37">
        <v>41168.71</v>
      </c>
      <c r="D2986" s="37">
        <v>41168.71</v>
      </c>
      <c r="E2986" s="37">
        <v>41168.71</v>
      </c>
      <c r="F2986" s="37">
        <v>41168.71</v>
      </c>
      <c r="G2986" s="37">
        <v>41168.71</v>
      </c>
      <c r="H2986" s="37">
        <v>41168.71</v>
      </c>
      <c r="I2986" s="37">
        <v>41168.71</v>
      </c>
      <c r="J2986" s="37">
        <v>41168.71</v>
      </c>
      <c r="K2986" s="37">
        <v>41168.71</v>
      </c>
      <c r="L2986" s="37">
        <v>41168.71</v>
      </c>
      <c r="M2986" s="37">
        <v>41168.71</v>
      </c>
      <c r="N2986" s="37">
        <v>41168.71</v>
      </c>
      <c r="O2986" s="37">
        <v>41168.71</v>
      </c>
      <c r="P2986" s="37">
        <v>41168.71</v>
      </c>
      <c r="Q2986" s="37">
        <v>41168.71</v>
      </c>
      <c r="R2986" s="37">
        <v>41168.71</v>
      </c>
      <c r="S2986" s="37">
        <v>41168.71</v>
      </c>
    </row>
    <row r="2987" spans="2:19">
      <c r="B2987" s="6">
        <v>1983</v>
      </c>
      <c r="C2987" s="37">
        <v>1081515.7445973537</v>
      </c>
      <c r="D2987" s="37">
        <v>1081515.7445973537</v>
      </c>
      <c r="E2987" s="37">
        <v>1081515.7445973537</v>
      </c>
      <c r="F2987" s="37">
        <v>1081515.7445973537</v>
      </c>
      <c r="G2987" s="37">
        <v>1081515.7445973537</v>
      </c>
      <c r="H2987" s="37">
        <v>1081515.7445973537</v>
      </c>
      <c r="I2987" s="37">
        <v>1081515.7424196599</v>
      </c>
      <c r="J2987" s="37">
        <v>1081515.7424196599</v>
      </c>
      <c r="K2987" s="37">
        <v>1081515.7424196599</v>
      </c>
      <c r="L2987" s="37">
        <v>1081515.7424196599</v>
      </c>
      <c r="M2987" s="37">
        <v>1081515.7424196599</v>
      </c>
      <c r="N2987" s="37">
        <v>1081515.7424196599</v>
      </c>
      <c r="O2987" s="37">
        <v>1081515.7424196599</v>
      </c>
      <c r="P2987" s="37">
        <v>1080940.5224196599</v>
      </c>
      <c r="Q2987" s="37">
        <v>1080450.16241966</v>
      </c>
      <c r="R2987" s="37">
        <v>1080450.16241966</v>
      </c>
      <c r="S2987" s="37">
        <v>1080450.16241966</v>
      </c>
    </row>
    <row r="2988" spans="2:19">
      <c r="B2988" s="6">
        <v>1982</v>
      </c>
      <c r="C2988" s="37">
        <v>54654.85</v>
      </c>
      <c r="D2988" s="37">
        <v>54654.85</v>
      </c>
      <c r="E2988" s="37">
        <v>54654.85</v>
      </c>
      <c r="F2988" s="37">
        <v>54654.85</v>
      </c>
      <c r="G2988" s="37">
        <v>54654.85</v>
      </c>
      <c r="H2988" s="37">
        <v>54654.85</v>
      </c>
      <c r="I2988" s="37">
        <v>54654.85</v>
      </c>
      <c r="J2988" s="37">
        <v>54654.85</v>
      </c>
      <c r="K2988" s="37">
        <v>54654.85</v>
      </c>
      <c r="L2988" s="37">
        <v>54654.85</v>
      </c>
      <c r="M2988" s="37">
        <v>54654.85</v>
      </c>
      <c r="N2988" s="37">
        <v>54654.85</v>
      </c>
      <c r="O2988" s="37">
        <v>54437.13</v>
      </c>
      <c r="P2988" s="37">
        <v>54437.13</v>
      </c>
      <c r="Q2988" s="37">
        <v>54437.13</v>
      </c>
      <c r="R2988" s="37">
        <v>54437.13</v>
      </c>
      <c r="S2988" s="37">
        <v>54437.13</v>
      </c>
    </row>
    <row r="2989" spans="2:19">
      <c r="B2989" s="6">
        <v>1981</v>
      </c>
      <c r="C2989" s="37">
        <v>43815.43</v>
      </c>
      <c r="D2989" s="37">
        <v>43815.43</v>
      </c>
      <c r="E2989" s="37">
        <v>43815.43</v>
      </c>
      <c r="F2989" s="37">
        <v>43815.43</v>
      </c>
      <c r="G2989" s="37">
        <v>43815.43</v>
      </c>
      <c r="H2989" s="37">
        <v>43815.43</v>
      </c>
      <c r="I2989" s="37">
        <v>43815.43</v>
      </c>
      <c r="J2989" s="37">
        <v>43815.43</v>
      </c>
      <c r="K2989" s="37">
        <v>43815.43</v>
      </c>
      <c r="L2989" s="37">
        <v>43815.43</v>
      </c>
      <c r="M2989" s="37">
        <v>43815.43</v>
      </c>
      <c r="N2989" s="37">
        <v>43815.43</v>
      </c>
      <c r="O2989" s="37">
        <v>43815.43</v>
      </c>
      <c r="P2989" s="37">
        <v>43815.43</v>
      </c>
      <c r="Q2989" s="37">
        <v>43815.43</v>
      </c>
      <c r="R2989" s="37">
        <v>43815.43</v>
      </c>
      <c r="S2989" s="37">
        <v>43815.43</v>
      </c>
    </row>
    <row r="2990" spans="2:19">
      <c r="B2990" s="6">
        <v>1980</v>
      </c>
      <c r="C2990" s="37">
        <v>50750.32</v>
      </c>
      <c r="D2990" s="37">
        <v>50750.32</v>
      </c>
      <c r="E2990" s="37">
        <v>50750.32</v>
      </c>
      <c r="F2990" s="37">
        <v>50750.32</v>
      </c>
      <c r="G2990" s="37">
        <v>50750.32</v>
      </c>
      <c r="H2990" s="37">
        <v>50750.32</v>
      </c>
      <c r="I2990" s="37">
        <v>50750.32</v>
      </c>
      <c r="J2990" s="37">
        <v>50750.32</v>
      </c>
      <c r="K2990" s="37">
        <v>50750.32</v>
      </c>
      <c r="L2990" s="37">
        <v>50750.32</v>
      </c>
      <c r="M2990" s="37">
        <v>50750.32</v>
      </c>
      <c r="N2990" s="37">
        <v>50750.32</v>
      </c>
      <c r="O2990" s="37">
        <v>50750.32</v>
      </c>
      <c r="P2990" s="37">
        <v>50750.32</v>
      </c>
      <c r="Q2990" s="37">
        <v>50750.32</v>
      </c>
      <c r="R2990" s="37">
        <v>50750.32</v>
      </c>
      <c r="S2990" s="37">
        <v>50750.32</v>
      </c>
    </row>
    <row r="2991" spans="2:19">
      <c r="B2991" s="6">
        <v>1979</v>
      </c>
      <c r="C2991" s="37">
        <v>65379.91</v>
      </c>
      <c r="D2991" s="37">
        <v>65379.91</v>
      </c>
      <c r="E2991" s="37">
        <v>65379.91</v>
      </c>
      <c r="F2991" s="37">
        <v>65379.91</v>
      </c>
      <c r="G2991" s="37">
        <v>65379.91</v>
      </c>
      <c r="H2991" s="37">
        <v>65379.91</v>
      </c>
      <c r="I2991" s="37">
        <v>65379.91</v>
      </c>
      <c r="J2991" s="37">
        <v>65379.91</v>
      </c>
      <c r="K2991" s="37">
        <v>65379.91</v>
      </c>
      <c r="L2991" s="37">
        <v>65379.91</v>
      </c>
      <c r="M2991" s="37">
        <v>65379.91</v>
      </c>
      <c r="N2991" s="37">
        <v>65379.91</v>
      </c>
      <c r="O2991" s="37">
        <v>65379.91</v>
      </c>
      <c r="P2991" s="37">
        <v>65379.91</v>
      </c>
      <c r="Q2991" s="37">
        <v>65379.91</v>
      </c>
      <c r="R2991" s="37">
        <v>65379.91</v>
      </c>
      <c r="S2991" s="37">
        <v>65379.91</v>
      </c>
    </row>
    <row r="2992" spans="2:19">
      <c r="B2992" s="6">
        <v>1978</v>
      </c>
      <c r="C2992" s="37">
        <v>61700.66</v>
      </c>
      <c r="D2992" s="37">
        <v>61700.66</v>
      </c>
      <c r="E2992" s="37">
        <v>61700.66</v>
      </c>
      <c r="F2992" s="37">
        <v>61700.66</v>
      </c>
      <c r="G2992" s="37">
        <v>61700.66</v>
      </c>
      <c r="H2992" s="37">
        <v>61700.66</v>
      </c>
      <c r="I2992" s="37">
        <v>61700.66</v>
      </c>
      <c r="J2992" s="37">
        <v>61700.66</v>
      </c>
      <c r="K2992" s="37">
        <v>61700.66</v>
      </c>
      <c r="L2992" s="37">
        <v>61700.66</v>
      </c>
      <c r="M2992" s="37">
        <v>61700.66</v>
      </c>
      <c r="N2992" s="37">
        <v>61700.66</v>
      </c>
      <c r="O2992" s="37">
        <v>61700.66</v>
      </c>
      <c r="P2992" s="37">
        <v>61700.66</v>
      </c>
      <c r="Q2992" s="37">
        <v>61700.66</v>
      </c>
      <c r="R2992" s="37">
        <v>61700.66</v>
      </c>
      <c r="S2992" s="37">
        <v>61700.66</v>
      </c>
    </row>
    <row r="2993" spans="2:19">
      <c r="B2993" s="6">
        <v>1977</v>
      </c>
      <c r="C2993" s="37">
        <v>69092.92</v>
      </c>
      <c r="D2993" s="37">
        <v>69092.92</v>
      </c>
      <c r="E2993" s="37">
        <v>69092.92</v>
      </c>
      <c r="F2993" s="37">
        <v>69092.92</v>
      </c>
      <c r="G2993" s="37">
        <v>69092.92</v>
      </c>
      <c r="H2993" s="37">
        <v>69092.92</v>
      </c>
      <c r="I2993" s="37">
        <v>69092.92</v>
      </c>
      <c r="J2993" s="37">
        <v>69092.92</v>
      </c>
      <c r="K2993" s="37">
        <v>69092.92</v>
      </c>
      <c r="L2993" s="37">
        <v>69092.92</v>
      </c>
      <c r="M2993" s="37">
        <v>69092.92</v>
      </c>
      <c r="N2993" s="37">
        <v>69092.92</v>
      </c>
      <c r="O2993" s="37">
        <v>69092.92</v>
      </c>
      <c r="P2993" s="37">
        <v>69092.92</v>
      </c>
      <c r="Q2993" s="37">
        <v>69092.92</v>
      </c>
      <c r="R2993" s="37">
        <v>69092.92</v>
      </c>
      <c r="S2993" s="37">
        <v>69092.92</v>
      </c>
    </row>
    <row r="2994" spans="2:19">
      <c r="B2994" s="6">
        <v>1976</v>
      </c>
      <c r="C2994" s="37">
        <v>38167.94</v>
      </c>
      <c r="D2994" s="37">
        <v>38167.94</v>
      </c>
      <c r="E2994" s="37">
        <v>38167.94</v>
      </c>
      <c r="F2994" s="37">
        <v>38167.94</v>
      </c>
      <c r="G2994" s="37">
        <v>38167.94</v>
      </c>
      <c r="H2994" s="37">
        <v>38167.94</v>
      </c>
      <c r="I2994" s="37">
        <v>38167.94</v>
      </c>
      <c r="J2994" s="37">
        <v>38167.94</v>
      </c>
      <c r="K2994" s="37">
        <v>38167.94</v>
      </c>
      <c r="L2994" s="37">
        <v>38167.94</v>
      </c>
      <c r="M2994" s="37">
        <v>38167.94</v>
      </c>
      <c r="N2994" s="37">
        <v>38167.94</v>
      </c>
      <c r="O2994" s="37">
        <v>38167.94</v>
      </c>
      <c r="P2994" s="37">
        <v>38167.94</v>
      </c>
      <c r="Q2994" s="37">
        <v>38167.94</v>
      </c>
      <c r="R2994" s="37">
        <v>38167.94</v>
      </c>
      <c r="S2994" s="37">
        <v>38167.94</v>
      </c>
    </row>
    <row r="2995" spans="2:19">
      <c r="B2995" s="6">
        <v>1975</v>
      </c>
      <c r="C2995" s="37">
        <v>48525.17</v>
      </c>
      <c r="D2995" s="37">
        <v>48525.17</v>
      </c>
      <c r="E2995" s="37">
        <v>48525.17</v>
      </c>
      <c r="F2995" s="37">
        <v>48525.17</v>
      </c>
      <c r="G2995" s="37">
        <v>48525.17</v>
      </c>
      <c r="H2995" s="37">
        <v>48525.17</v>
      </c>
      <c r="I2995" s="37">
        <v>48525.17</v>
      </c>
      <c r="J2995" s="37">
        <v>48525.17</v>
      </c>
      <c r="K2995" s="37">
        <v>48525.17</v>
      </c>
      <c r="L2995" s="37">
        <v>48525.17</v>
      </c>
      <c r="M2995" s="37">
        <v>48525.17</v>
      </c>
      <c r="N2995" s="37">
        <v>48525.17</v>
      </c>
      <c r="O2995" s="37">
        <v>48525.17</v>
      </c>
      <c r="P2995" s="37">
        <v>48525.17</v>
      </c>
      <c r="Q2995" s="37">
        <v>48525.17</v>
      </c>
      <c r="R2995" s="37">
        <v>48525.17</v>
      </c>
      <c r="S2995" s="37">
        <v>48525.17</v>
      </c>
    </row>
    <row r="2996" spans="2:19">
      <c r="B2996" s="6">
        <v>1974</v>
      </c>
      <c r="C2996" s="37">
        <v>31264.87</v>
      </c>
      <c r="D2996" s="37">
        <v>31264.87</v>
      </c>
      <c r="E2996" s="37">
        <v>31264.87</v>
      </c>
      <c r="F2996" s="37">
        <v>31264.87</v>
      </c>
      <c r="G2996" s="37">
        <v>31264.87</v>
      </c>
      <c r="H2996" s="37">
        <v>31264.87</v>
      </c>
      <c r="I2996" s="37">
        <v>31264.87</v>
      </c>
      <c r="J2996" s="37">
        <v>31264.87</v>
      </c>
      <c r="K2996" s="37">
        <v>31264.87</v>
      </c>
      <c r="L2996" s="37">
        <v>31264.87</v>
      </c>
      <c r="M2996" s="37">
        <v>31264.87</v>
      </c>
      <c r="N2996" s="37">
        <v>31264.87</v>
      </c>
      <c r="O2996" s="37">
        <v>31264.87</v>
      </c>
      <c r="P2996" s="37">
        <v>31264.87</v>
      </c>
      <c r="Q2996" s="37">
        <v>31264.87</v>
      </c>
      <c r="R2996" s="37">
        <v>31264.87</v>
      </c>
      <c r="S2996" s="37">
        <v>31264.87</v>
      </c>
    </row>
    <row r="2997" spans="2:19">
      <c r="B2997" s="6">
        <v>1973</v>
      </c>
      <c r="C2997" s="37">
        <v>81217.69</v>
      </c>
      <c r="D2997" s="37">
        <v>81217.69</v>
      </c>
      <c r="E2997" s="37">
        <v>81217.69</v>
      </c>
      <c r="F2997" s="37">
        <v>81217.69</v>
      </c>
      <c r="G2997" s="37">
        <v>81217.69</v>
      </c>
      <c r="H2997" s="37">
        <v>81217.69</v>
      </c>
      <c r="I2997" s="37">
        <v>81217.69</v>
      </c>
      <c r="J2997" s="37">
        <v>81217.69</v>
      </c>
      <c r="K2997" s="37">
        <v>81217.69</v>
      </c>
      <c r="L2997" s="37">
        <v>81217.69</v>
      </c>
      <c r="M2997" s="37">
        <v>81217.69</v>
      </c>
      <c r="N2997" s="37">
        <v>81217.69</v>
      </c>
      <c r="O2997" s="37">
        <v>81217.69</v>
      </c>
      <c r="P2997" s="37">
        <v>81217.69</v>
      </c>
      <c r="Q2997" s="37">
        <v>81217.69</v>
      </c>
      <c r="R2997" s="37">
        <v>81217.69</v>
      </c>
      <c r="S2997" s="37">
        <v>81217.69</v>
      </c>
    </row>
    <row r="2998" spans="2:19">
      <c r="B2998" s="6">
        <v>1972</v>
      </c>
      <c r="C2998" s="37">
        <v>61863.25</v>
      </c>
      <c r="D2998" s="37">
        <v>61863.25</v>
      </c>
      <c r="E2998" s="37">
        <v>61863.25</v>
      </c>
      <c r="F2998" s="37">
        <v>61863.25</v>
      </c>
      <c r="G2998" s="37">
        <v>61863.25</v>
      </c>
      <c r="H2998" s="37">
        <v>61863.25</v>
      </c>
      <c r="I2998" s="37">
        <v>61863.25</v>
      </c>
      <c r="J2998" s="37">
        <v>61863.25</v>
      </c>
      <c r="K2998" s="37">
        <v>61863.25</v>
      </c>
      <c r="L2998" s="37">
        <v>61863.25</v>
      </c>
      <c r="M2998" s="37">
        <v>61863.25</v>
      </c>
      <c r="N2998" s="37">
        <v>61863.25</v>
      </c>
      <c r="O2998" s="37">
        <v>61863.25</v>
      </c>
      <c r="P2998" s="37">
        <v>61863.25</v>
      </c>
      <c r="Q2998" s="37">
        <v>61644.95</v>
      </c>
      <c r="R2998" s="37">
        <v>61644.95</v>
      </c>
      <c r="S2998" s="37">
        <v>61644.95</v>
      </c>
    </row>
    <row r="2999" spans="2:19">
      <c r="B2999" s="6">
        <v>1971</v>
      </c>
      <c r="C2999" s="37">
        <v>51898.81</v>
      </c>
      <c r="D2999" s="37">
        <v>51898.81</v>
      </c>
      <c r="E2999" s="37">
        <v>51898.81</v>
      </c>
      <c r="F2999" s="37">
        <v>51898.81</v>
      </c>
      <c r="G2999" s="37">
        <v>51898.81</v>
      </c>
      <c r="H2999" s="37">
        <v>51898.81</v>
      </c>
      <c r="I2999" s="37">
        <v>51898.81</v>
      </c>
      <c r="J2999" s="37">
        <v>51898.81</v>
      </c>
      <c r="K2999" s="37">
        <v>51898.81</v>
      </c>
      <c r="L2999" s="37">
        <v>51898.81</v>
      </c>
      <c r="M2999" s="37">
        <v>51898.81</v>
      </c>
      <c r="N2999" s="37">
        <v>51898.81</v>
      </c>
      <c r="O2999" s="37">
        <v>51898.81</v>
      </c>
      <c r="P2999" s="37">
        <v>51898.81</v>
      </c>
      <c r="Q2999" s="37">
        <v>51898.81</v>
      </c>
      <c r="R2999" s="37">
        <v>51898.81</v>
      </c>
      <c r="S2999" s="37">
        <v>51898.81</v>
      </c>
    </row>
    <row r="3000" spans="2:19">
      <c r="B3000" s="6">
        <v>1970</v>
      </c>
      <c r="C3000" s="37">
        <v>55585.57</v>
      </c>
      <c r="D3000" s="37">
        <v>55585.57</v>
      </c>
      <c r="E3000" s="37">
        <v>55585.57</v>
      </c>
      <c r="F3000" s="37">
        <v>55585.57</v>
      </c>
      <c r="G3000" s="37">
        <v>55585.57</v>
      </c>
      <c r="H3000" s="37">
        <v>55585.57</v>
      </c>
      <c r="I3000" s="37">
        <v>55585.57</v>
      </c>
      <c r="J3000" s="37">
        <v>55585.57</v>
      </c>
      <c r="K3000" s="37">
        <v>55585.57</v>
      </c>
      <c r="L3000" s="37">
        <v>55585.57</v>
      </c>
      <c r="M3000" s="37">
        <v>55585.57</v>
      </c>
      <c r="N3000" s="37">
        <v>55585.57</v>
      </c>
      <c r="O3000" s="37">
        <v>55585.57</v>
      </c>
      <c r="P3000" s="37">
        <v>55585.57</v>
      </c>
      <c r="Q3000" s="37">
        <v>55585.57</v>
      </c>
      <c r="R3000" s="37">
        <v>55585.57</v>
      </c>
      <c r="S3000" s="37">
        <v>55585.57</v>
      </c>
    </row>
    <row r="3001" spans="2:19">
      <c r="B3001" s="6">
        <v>1969</v>
      </c>
      <c r="C3001" s="37">
        <v>54162.68</v>
      </c>
      <c r="D3001" s="37">
        <v>54162.68</v>
      </c>
      <c r="E3001" s="37">
        <v>54162.68</v>
      </c>
      <c r="F3001" s="37">
        <v>54162.68</v>
      </c>
      <c r="G3001" s="37">
        <v>54162.68</v>
      </c>
      <c r="H3001" s="37">
        <v>54162.68</v>
      </c>
      <c r="I3001" s="37">
        <v>54162.68</v>
      </c>
      <c r="J3001" s="37">
        <v>54162.68</v>
      </c>
      <c r="K3001" s="37">
        <v>54162.68</v>
      </c>
      <c r="L3001" s="37">
        <v>54162.68</v>
      </c>
      <c r="M3001" s="37">
        <v>54162.68</v>
      </c>
      <c r="N3001" s="37">
        <v>54162.68</v>
      </c>
      <c r="O3001" s="37">
        <v>54162.68</v>
      </c>
      <c r="P3001" s="37">
        <v>54162.68</v>
      </c>
      <c r="Q3001" s="37">
        <v>54162.68</v>
      </c>
      <c r="R3001" s="37">
        <v>54162.68</v>
      </c>
      <c r="S3001" s="37">
        <v>54162.68</v>
      </c>
    </row>
    <row r="3002" spans="2:19">
      <c r="B3002" s="6">
        <v>1968</v>
      </c>
      <c r="C3002" s="37">
        <v>56932.86</v>
      </c>
      <c r="D3002" s="37">
        <v>56932.86</v>
      </c>
      <c r="E3002" s="37">
        <v>56932.86</v>
      </c>
      <c r="F3002" s="37">
        <v>56932.86</v>
      </c>
      <c r="G3002" s="37">
        <v>56932.86</v>
      </c>
      <c r="H3002" s="37">
        <v>56932.86</v>
      </c>
      <c r="I3002" s="37">
        <v>56932.86</v>
      </c>
      <c r="J3002" s="37">
        <v>56932.86</v>
      </c>
      <c r="K3002" s="37">
        <v>56932.86</v>
      </c>
      <c r="L3002" s="37">
        <v>56932.86</v>
      </c>
      <c r="M3002" s="37">
        <v>56932.86</v>
      </c>
      <c r="N3002" s="37">
        <v>56932.86</v>
      </c>
      <c r="O3002" s="37">
        <v>56932.86</v>
      </c>
      <c r="P3002" s="37">
        <v>56932.86</v>
      </c>
      <c r="Q3002" s="37">
        <v>56932.86</v>
      </c>
      <c r="R3002" s="37">
        <v>56932.86</v>
      </c>
      <c r="S3002" s="37">
        <v>56932.86</v>
      </c>
    </row>
    <row r="3003" spans="2:19">
      <c r="B3003" s="6">
        <v>1967</v>
      </c>
      <c r="C3003" s="37">
        <v>52290.6</v>
      </c>
      <c r="D3003" s="37">
        <v>52290.6</v>
      </c>
      <c r="E3003" s="37">
        <v>52290.6</v>
      </c>
      <c r="F3003" s="37">
        <v>52290.6</v>
      </c>
      <c r="G3003" s="37">
        <v>52290.6</v>
      </c>
      <c r="H3003" s="37">
        <v>52290.6</v>
      </c>
      <c r="I3003" s="37">
        <v>52290.6</v>
      </c>
      <c r="J3003" s="37">
        <v>52290.6</v>
      </c>
      <c r="K3003" s="37">
        <v>52290.6</v>
      </c>
      <c r="L3003" s="37">
        <v>52290.6</v>
      </c>
      <c r="M3003" s="37">
        <v>52290.6</v>
      </c>
      <c r="N3003" s="37">
        <v>52290.6</v>
      </c>
      <c r="O3003" s="37">
        <v>52290.6</v>
      </c>
      <c r="P3003" s="37">
        <v>52290.6</v>
      </c>
      <c r="Q3003" s="37">
        <v>52290.6</v>
      </c>
      <c r="R3003" s="37">
        <v>52290.6</v>
      </c>
      <c r="S3003" s="37">
        <v>52290.6</v>
      </c>
    </row>
    <row r="3004" spans="2:19">
      <c r="B3004" s="6">
        <v>1966</v>
      </c>
      <c r="C3004" s="37">
        <v>39527.980000000003</v>
      </c>
      <c r="D3004" s="37">
        <v>39527.980000000003</v>
      </c>
      <c r="E3004" s="37">
        <v>39527.980000000003</v>
      </c>
      <c r="F3004" s="37">
        <v>39527.980000000003</v>
      </c>
      <c r="G3004" s="37">
        <v>39527.980000000003</v>
      </c>
      <c r="H3004" s="37">
        <v>39527.980000000003</v>
      </c>
      <c r="I3004" s="37">
        <v>39527.980000000003</v>
      </c>
      <c r="J3004" s="37">
        <v>39527.980000000003</v>
      </c>
      <c r="K3004" s="37">
        <v>39527.980000000003</v>
      </c>
      <c r="L3004" s="37">
        <v>39527.980000000003</v>
      </c>
      <c r="M3004" s="37">
        <v>39527.980000000003</v>
      </c>
      <c r="N3004" s="37">
        <v>39527.980000000003</v>
      </c>
      <c r="O3004" s="37">
        <v>39527.980000000003</v>
      </c>
      <c r="P3004" s="37">
        <v>39527.980000000003</v>
      </c>
      <c r="Q3004" s="37">
        <v>39527.980000000003</v>
      </c>
      <c r="R3004" s="37">
        <v>39527.980000000003</v>
      </c>
      <c r="S3004" s="37">
        <v>39527.980000000003</v>
      </c>
    </row>
    <row r="3005" spans="2:19">
      <c r="B3005" s="6">
        <v>1965</v>
      </c>
      <c r="C3005" s="37">
        <v>23312.21</v>
      </c>
      <c r="D3005" s="37">
        <v>23312.21</v>
      </c>
      <c r="E3005" s="37">
        <v>23312.21</v>
      </c>
      <c r="F3005" s="37">
        <v>23312.21</v>
      </c>
      <c r="G3005" s="37">
        <v>23312.21</v>
      </c>
      <c r="H3005" s="37">
        <v>23312.21</v>
      </c>
      <c r="I3005" s="37">
        <v>23312.21</v>
      </c>
      <c r="J3005" s="37">
        <v>23312.21</v>
      </c>
      <c r="K3005" s="37">
        <v>23312.21</v>
      </c>
      <c r="L3005" s="37">
        <v>23312.21</v>
      </c>
      <c r="M3005" s="37">
        <v>23312.21</v>
      </c>
      <c r="N3005" s="37">
        <v>23312.21</v>
      </c>
      <c r="O3005" s="37">
        <v>23312.21</v>
      </c>
      <c r="P3005" s="37">
        <v>23312.21</v>
      </c>
      <c r="Q3005" s="37">
        <v>23312.21</v>
      </c>
      <c r="R3005" s="37">
        <v>23312.21</v>
      </c>
      <c r="S3005" s="37">
        <v>23312.21</v>
      </c>
    </row>
    <row r="3006" spans="2:19">
      <c r="B3006" s="6">
        <v>1964</v>
      </c>
      <c r="C3006" s="37">
        <v>32493.62</v>
      </c>
      <c r="D3006" s="37">
        <v>32493.62</v>
      </c>
      <c r="E3006" s="37">
        <v>32493.62</v>
      </c>
      <c r="F3006" s="37">
        <v>32493.62</v>
      </c>
      <c r="G3006" s="37">
        <v>32493.62</v>
      </c>
      <c r="H3006" s="37">
        <v>32493.62</v>
      </c>
      <c r="I3006" s="37">
        <v>32493.62</v>
      </c>
      <c r="J3006" s="37">
        <v>32493.62</v>
      </c>
      <c r="K3006" s="37">
        <v>32493.62</v>
      </c>
      <c r="L3006" s="37">
        <v>32493.62</v>
      </c>
      <c r="M3006" s="37">
        <v>32493.62</v>
      </c>
      <c r="N3006" s="37">
        <v>32493.62</v>
      </c>
      <c r="O3006" s="37">
        <v>32493.62</v>
      </c>
      <c r="P3006" s="37">
        <v>32493.62</v>
      </c>
      <c r="Q3006" s="37">
        <v>32493.62</v>
      </c>
      <c r="R3006" s="37">
        <v>32493.62</v>
      </c>
      <c r="S3006" s="37">
        <v>32493.62</v>
      </c>
    </row>
    <row r="3007" spans="2:19">
      <c r="B3007" s="6">
        <v>1963</v>
      </c>
      <c r="C3007" s="37">
        <v>26122.41</v>
      </c>
      <c r="D3007" s="37">
        <v>26122.41</v>
      </c>
      <c r="E3007" s="37">
        <v>26122.41</v>
      </c>
      <c r="F3007" s="37">
        <v>26122.41</v>
      </c>
      <c r="G3007" s="37">
        <v>26122.41</v>
      </c>
      <c r="H3007" s="37">
        <v>26122.41</v>
      </c>
      <c r="I3007" s="37">
        <v>26122.41</v>
      </c>
      <c r="J3007" s="37">
        <v>26122.41</v>
      </c>
      <c r="K3007" s="37">
        <v>26122.41</v>
      </c>
      <c r="L3007" s="37">
        <v>26122.41</v>
      </c>
      <c r="M3007" s="37">
        <v>26122.41</v>
      </c>
      <c r="N3007" s="37">
        <v>26122.41</v>
      </c>
      <c r="O3007" s="37">
        <v>26122.41</v>
      </c>
      <c r="P3007" s="37">
        <v>26122.41</v>
      </c>
      <c r="Q3007" s="37">
        <v>26122.41</v>
      </c>
      <c r="R3007" s="37">
        <v>26122.41</v>
      </c>
      <c r="S3007" s="37">
        <v>26122.41</v>
      </c>
    </row>
    <row r="3008" spans="2:19">
      <c r="B3008" s="6">
        <v>1962</v>
      </c>
      <c r="C3008" s="37">
        <v>29552.16</v>
      </c>
      <c r="D3008" s="37">
        <v>29552.16</v>
      </c>
      <c r="E3008" s="37">
        <v>29552.16</v>
      </c>
      <c r="F3008" s="37">
        <v>29552.16</v>
      </c>
      <c r="G3008" s="37">
        <v>29552.16</v>
      </c>
      <c r="H3008" s="37">
        <v>29552.16</v>
      </c>
      <c r="I3008" s="37">
        <v>29552.16</v>
      </c>
      <c r="J3008" s="37">
        <v>29552.16</v>
      </c>
      <c r="K3008" s="37">
        <v>29552.16</v>
      </c>
      <c r="L3008" s="37">
        <v>29552.16</v>
      </c>
      <c r="M3008" s="37">
        <v>29552.16</v>
      </c>
      <c r="N3008" s="37">
        <v>29552.16</v>
      </c>
      <c r="O3008" s="37">
        <v>29552.16</v>
      </c>
      <c r="P3008" s="37">
        <v>29552.16</v>
      </c>
      <c r="Q3008" s="37">
        <v>29552.16</v>
      </c>
      <c r="R3008" s="37">
        <v>29552.16</v>
      </c>
      <c r="S3008" s="37">
        <v>29552.16</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4887440.2375973556</v>
      </c>
      <c r="D3041" s="11">
        <f>SUM(D2963:D3040)</f>
        <v>5019180.3575973548</v>
      </c>
      <c r="E3041" s="11">
        <f>SUM(E2962:E3040)</f>
        <v>5114654.5675973566</v>
      </c>
      <c r="F3041" s="11">
        <f>SUM(F2961:F3040)</f>
        <v>5192221.5475973552</v>
      </c>
      <c r="G3041" s="11">
        <f>SUM(G2960:G3040)</f>
        <v>5337593.5575973559</v>
      </c>
      <c r="H3041" s="11">
        <f>SUM(H2954:H3040)</f>
        <v>5491285.4275973551</v>
      </c>
      <c r="I3041" s="11">
        <f>SUM(I2954:I3040)</f>
        <v>5997895.6524196612</v>
      </c>
      <c r="J3041" s="11">
        <f t="shared" ref="J3041" si="59">SUM(J2954:J3040)</f>
        <v>6222058.3024196615</v>
      </c>
      <c r="K3041" s="11">
        <f>SUM(K2954:K3040)</f>
        <v>6397887.62241966</v>
      </c>
      <c r="L3041" s="11">
        <f t="shared" ref="L3041" si="60">SUM(L2954:L3040)</f>
        <v>6579532.0824196609</v>
      </c>
      <c r="M3041" s="11">
        <f>SUM(M2954:M3040)</f>
        <v>6984600.4524196601</v>
      </c>
      <c r="N3041" s="11">
        <f>SUM(N2949:N3040)</f>
        <v>7224133.6124196611</v>
      </c>
      <c r="O3041" s="11">
        <f>SUM(O2949:O3040)</f>
        <v>7396145.7524196617</v>
      </c>
      <c r="P3041" s="11">
        <f>SUM(P2949:P3040)</f>
        <v>7620892.3624196611</v>
      </c>
      <c r="Q3041" s="11">
        <f>SUM(Q2949:Q3040)</f>
        <v>7835385.8624196621</v>
      </c>
      <c r="R3041" s="11">
        <f>SUM(R2948:R3040)</f>
        <v>8321850.4324196614</v>
      </c>
      <c r="S3041" s="11">
        <f>SUM(S2948:S3040)</f>
        <v>8684134.7924196608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1746.88</v>
      </c>
      <c r="D3061" s="37">
        <v>1746.88</v>
      </c>
      <c r="E3061" s="37">
        <v>1746.88</v>
      </c>
      <c r="F3061" s="37">
        <v>1746.88</v>
      </c>
      <c r="G3061" s="37">
        <v>1746.88</v>
      </c>
      <c r="H3061" s="37">
        <v>1746.88</v>
      </c>
      <c r="I3061" s="37">
        <v>1746.88</v>
      </c>
      <c r="J3061" s="37">
        <v>1746.88</v>
      </c>
      <c r="K3061" s="37">
        <v>1746.88</v>
      </c>
      <c r="L3061" s="37">
        <v>1746.88</v>
      </c>
      <c r="M3061" s="37">
        <v>1746.88</v>
      </c>
      <c r="N3061" s="37">
        <v>1746.88</v>
      </c>
      <c r="O3061" s="37">
        <v>1746.88</v>
      </c>
      <c r="P3061" s="37">
        <v>1746.88</v>
      </c>
      <c r="Q3061" s="37">
        <v>1746.88</v>
      </c>
      <c r="R3061" s="37">
        <v>1746.88</v>
      </c>
      <c r="S3061" s="37">
        <v>1746.88</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97.44</v>
      </c>
      <c r="D3069" s="37">
        <v>97.44</v>
      </c>
      <c r="E3069" s="37">
        <v>97.44</v>
      </c>
      <c r="F3069" s="37">
        <v>97.44</v>
      </c>
      <c r="G3069" s="37">
        <v>97.44</v>
      </c>
      <c r="H3069" s="37">
        <v>97.44</v>
      </c>
      <c r="I3069" s="37">
        <v>97.44</v>
      </c>
      <c r="J3069" s="37">
        <v>97.44</v>
      </c>
      <c r="K3069" s="37">
        <v>97.44</v>
      </c>
      <c r="L3069" s="37">
        <v>97.44</v>
      </c>
      <c r="M3069" s="37">
        <v>97.44</v>
      </c>
      <c r="N3069" s="37">
        <v>97.44</v>
      </c>
      <c r="O3069" s="37">
        <v>97.44</v>
      </c>
      <c r="P3069" s="37">
        <v>97.44</v>
      </c>
      <c r="Q3069" s="37">
        <v>97.44</v>
      </c>
      <c r="R3069" s="37">
        <v>97.44</v>
      </c>
      <c r="S3069" s="37">
        <v>97.44</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91771.780963659956</v>
      </c>
      <c r="D3082" s="37">
        <v>90243.078415659955</v>
      </c>
      <c r="E3082" s="37">
        <v>88459.478415659949</v>
      </c>
      <c r="F3082" s="37">
        <v>86007.678415659946</v>
      </c>
      <c r="G3082" s="37">
        <v>84536.748415659953</v>
      </c>
      <c r="H3082" s="37">
        <v>83435.594717715765</v>
      </c>
      <c r="I3082" s="37">
        <v>83435.594717715765</v>
      </c>
      <c r="J3082" s="37">
        <v>83435.594717715765</v>
      </c>
      <c r="K3082" s="37">
        <v>83435.594717715765</v>
      </c>
      <c r="L3082" s="37">
        <v>83435.594717715765</v>
      </c>
      <c r="M3082" s="37">
        <v>83435.594717715765</v>
      </c>
      <c r="N3082" s="37">
        <v>83435.594717715765</v>
      </c>
      <c r="O3082" s="37">
        <v>83435.594717715765</v>
      </c>
      <c r="P3082" s="37">
        <v>83435.594717715765</v>
      </c>
      <c r="Q3082" s="37">
        <v>83435.594717715765</v>
      </c>
      <c r="R3082" s="37">
        <v>71176.444717715756</v>
      </c>
      <c r="S3082" s="37">
        <f>R3082-4413.3-35551.77</f>
        <v>31211.374717715757</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93616.100963659963</v>
      </c>
      <c r="D3136" s="11">
        <f>SUM(D3058:D3135)</f>
        <v>92087.398415659962</v>
      </c>
      <c r="E3136" s="11">
        <f>SUM(E3057:E3135)</f>
        <v>90303.798415659956</v>
      </c>
      <c r="F3136" s="11">
        <f>SUM(F3056:F3135)</f>
        <v>87851.998415659953</v>
      </c>
      <c r="G3136" s="11">
        <f>SUM(G3055:G3135)</f>
        <v>86381.06841565996</v>
      </c>
      <c r="H3136" s="11">
        <f>SUM(H3049:H3135)</f>
        <v>85279.914717715772</v>
      </c>
      <c r="I3136" s="11">
        <f>SUM(I3049:I3135)</f>
        <v>85279.914717715772</v>
      </c>
      <c r="J3136" s="11">
        <f t="shared" ref="J3136" si="61">SUM(J3049:J3135)</f>
        <v>85279.914717715772</v>
      </c>
      <c r="K3136" s="11">
        <f>SUM(K3049:K3135)</f>
        <v>85279.914717715772</v>
      </c>
      <c r="L3136" s="11">
        <f t="shared" ref="L3136" si="62">SUM(L3049:L3135)</f>
        <v>85279.914717715772</v>
      </c>
      <c r="M3136" s="11">
        <f>SUM(M3049:M3135)</f>
        <v>85279.914717715772</v>
      </c>
      <c r="N3136" s="11">
        <f>SUM(N3044:N3135)</f>
        <v>85279.914717715772</v>
      </c>
      <c r="O3136" s="11">
        <f>SUM(O3044:O3135)</f>
        <v>85279.914717715772</v>
      </c>
      <c r="P3136" s="11">
        <f>SUM(P3044:P3135)</f>
        <v>85279.914717715772</v>
      </c>
      <c r="Q3136" s="11">
        <f>SUM(Q3044:Q3135)</f>
        <v>85279.914717715772</v>
      </c>
      <c r="R3136" s="11">
        <f>SUM(R3043:R3135)</f>
        <v>73020.764717715763</v>
      </c>
      <c r="S3136" s="11">
        <f>SUM(S3043:S3135)</f>
        <v>33055.694717715756</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26036.29</v>
      </c>
    </row>
    <row r="3234" spans="1:19">
      <c r="A3234" s="38"/>
      <c r="B3234" s="6">
        <v>2021</v>
      </c>
      <c r="C3234" s="36"/>
      <c r="D3234" s="36"/>
      <c r="E3234" s="36"/>
      <c r="F3234" s="36"/>
      <c r="G3234" s="36"/>
      <c r="H3234" s="36"/>
      <c r="I3234" s="36"/>
      <c r="J3234" s="36"/>
      <c r="K3234" s="36"/>
      <c r="L3234" s="36"/>
      <c r="M3234" s="36"/>
      <c r="N3234" s="36"/>
      <c r="O3234" s="36"/>
      <c r="P3234" s="36"/>
      <c r="Q3234" s="36"/>
      <c r="R3234" s="37">
        <v>72396.100000000006</v>
      </c>
      <c r="S3234" s="37">
        <v>72396.100000000006</v>
      </c>
    </row>
    <row r="3235" spans="1:19">
      <c r="B3235" s="6">
        <v>2020</v>
      </c>
      <c r="C3235" s="36"/>
      <c r="D3235" s="36"/>
      <c r="E3235" s="36"/>
      <c r="F3235" s="36"/>
      <c r="G3235" s="36"/>
      <c r="H3235" s="36"/>
      <c r="I3235" s="36"/>
      <c r="J3235" s="36"/>
      <c r="K3235" s="36"/>
      <c r="L3235" s="36"/>
      <c r="M3235" s="36"/>
      <c r="N3235" s="36"/>
      <c r="O3235" s="36"/>
      <c r="P3235" s="36"/>
      <c r="Q3235" s="37">
        <v>14269.93</v>
      </c>
      <c r="R3235" s="37">
        <v>14269.93</v>
      </c>
      <c r="S3235" s="37">
        <v>14269.93</v>
      </c>
    </row>
    <row r="3236" spans="1:19">
      <c r="A3236" s="40"/>
      <c r="B3236" s="6">
        <v>2019</v>
      </c>
      <c r="C3236" s="36"/>
      <c r="D3236" s="36"/>
      <c r="E3236" s="36"/>
      <c r="F3236" s="36"/>
      <c r="G3236" s="36"/>
      <c r="H3236" s="36"/>
      <c r="I3236" s="36"/>
      <c r="J3236" s="36"/>
      <c r="K3236" s="36"/>
      <c r="L3236" s="36"/>
      <c r="M3236" s="36"/>
      <c r="N3236" s="36"/>
      <c r="O3236" s="36"/>
      <c r="P3236" s="37">
        <v>25797.5</v>
      </c>
      <c r="Q3236" s="37">
        <v>25797.5</v>
      </c>
      <c r="R3236" s="37">
        <v>25797.5</v>
      </c>
      <c r="S3236" s="37">
        <v>25797.5</v>
      </c>
    </row>
    <row r="3237" spans="1:19">
      <c r="A3237" s="40"/>
      <c r="B3237" s="6">
        <v>2018</v>
      </c>
      <c r="C3237" s="36"/>
      <c r="D3237" s="36"/>
      <c r="E3237" s="36"/>
      <c r="F3237" s="36"/>
      <c r="G3237" s="36"/>
      <c r="H3237" s="36"/>
      <c r="I3237" s="36"/>
      <c r="J3237" s="36"/>
      <c r="K3237" s="36"/>
      <c r="L3237" s="36"/>
      <c r="M3237" s="36"/>
      <c r="N3237" s="36"/>
      <c r="O3237" s="37">
        <v>15402.76</v>
      </c>
      <c r="P3237" s="37">
        <v>15402.76</v>
      </c>
      <c r="Q3237" s="37">
        <v>15402.76</v>
      </c>
      <c r="R3237" s="37">
        <v>15402.76</v>
      </c>
      <c r="S3237" s="37">
        <v>15402.76</v>
      </c>
    </row>
    <row r="3238" spans="1:19">
      <c r="A3238" s="40"/>
      <c r="B3238" s="6">
        <v>2017</v>
      </c>
      <c r="C3238" s="36"/>
      <c r="D3238" s="36"/>
      <c r="E3238" s="36"/>
      <c r="F3238" s="36"/>
      <c r="G3238" s="36"/>
      <c r="H3238" s="36"/>
      <c r="I3238" s="36"/>
      <c r="J3238" s="36"/>
      <c r="K3238" s="36"/>
      <c r="L3238" s="36"/>
      <c r="M3238" s="36"/>
      <c r="N3238" s="37">
        <v>12809.01</v>
      </c>
      <c r="O3238" s="37">
        <v>12809.01</v>
      </c>
      <c r="P3238" s="37">
        <v>12809.01</v>
      </c>
      <c r="Q3238" s="37">
        <v>12809.01</v>
      </c>
      <c r="R3238" s="37">
        <v>12809.01</v>
      </c>
      <c r="S3238" s="37">
        <v>12809.01</v>
      </c>
    </row>
    <row r="3239" spans="1:19">
      <c r="B3239" s="6">
        <v>2016</v>
      </c>
      <c r="C3239" s="36"/>
      <c r="D3239" s="36"/>
      <c r="E3239" s="36"/>
      <c r="F3239" s="36"/>
      <c r="G3239" s="36"/>
      <c r="H3239" s="36"/>
      <c r="I3239" s="36"/>
      <c r="J3239" s="36"/>
      <c r="K3239" s="36"/>
      <c r="L3239" s="36"/>
      <c r="M3239" s="37">
        <v>48629.7</v>
      </c>
      <c r="N3239" s="37">
        <v>48629.7</v>
      </c>
      <c r="O3239" s="37">
        <v>48629.7</v>
      </c>
      <c r="P3239" s="37">
        <v>48629.7</v>
      </c>
      <c r="Q3239" s="37">
        <v>48629.7</v>
      </c>
      <c r="R3239" s="37">
        <v>48629.7</v>
      </c>
      <c r="S3239" s="37">
        <f>48629.7-21800.07</f>
        <v>26829.629999999997</v>
      </c>
    </row>
    <row r="3240" spans="1:19">
      <c r="B3240" s="6">
        <v>2015</v>
      </c>
      <c r="C3240" s="36"/>
      <c r="D3240" s="36"/>
      <c r="E3240" s="36"/>
      <c r="F3240" s="36"/>
      <c r="G3240" s="36"/>
      <c r="H3240" s="36"/>
      <c r="I3240" s="36"/>
      <c r="J3240" s="36"/>
      <c r="K3240" s="36"/>
      <c r="L3240" s="37">
        <v>31846.46</v>
      </c>
      <c r="M3240" s="37">
        <v>31846.46</v>
      </c>
      <c r="N3240" s="37">
        <v>31846.46</v>
      </c>
      <c r="O3240" s="37">
        <v>31846.46</v>
      </c>
      <c r="P3240" s="37">
        <v>31846.46</v>
      </c>
      <c r="Q3240" s="37">
        <v>31846.46</v>
      </c>
      <c r="R3240" s="37">
        <v>31846.46</v>
      </c>
      <c r="S3240" s="37">
        <f>31846.46-20210.54</f>
        <v>11635.919999999998</v>
      </c>
    </row>
    <row r="3241" spans="1:19">
      <c r="B3241" s="6">
        <v>2014</v>
      </c>
      <c r="C3241" s="36"/>
      <c r="D3241" s="36"/>
      <c r="E3241" s="36"/>
      <c r="F3241" s="36"/>
      <c r="G3241" s="36"/>
      <c r="H3241" s="36"/>
      <c r="I3241" s="36"/>
      <c r="J3241" s="36"/>
      <c r="K3241" s="37">
        <v>13064.22</v>
      </c>
      <c r="L3241" s="37">
        <v>13064.22</v>
      </c>
      <c r="M3241" s="37">
        <v>13064.22</v>
      </c>
      <c r="N3241" s="37">
        <v>13064.22</v>
      </c>
      <c r="O3241" s="37">
        <v>13064.22</v>
      </c>
      <c r="P3241" s="37">
        <v>13064.22</v>
      </c>
      <c r="Q3241" s="37">
        <v>13064.22</v>
      </c>
      <c r="R3241" s="37">
        <v>13064.22</v>
      </c>
      <c r="S3241" s="37">
        <v>13064.22</v>
      </c>
    </row>
    <row r="3242" spans="1:19">
      <c r="B3242" s="6">
        <v>2013</v>
      </c>
      <c r="C3242" s="36"/>
      <c r="D3242" s="36"/>
      <c r="E3242" s="36"/>
      <c r="F3242" s="36"/>
      <c r="G3242" s="36"/>
      <c r="H3242" s="36"/>
      <c r="I3242" s="36"/>
      <c r="J3242" s="37">
        <v>40498.980000000003</v>
      </c>
      <c r="K3242" s="37">
        <v>40498.980000000003</v>
      </c>
      <c r="L3242" s="37">
        <v>40498.980000000003</v>
      </c>
      <c r="M3242" s="37">
        <v>40498.980000000003</v>
      </c>
      <c r="N3242" s="37">
        <v>40498.980000000003</v>
      </c>
      <c r="O3242" s="37">
        <v>40498.980000000003</v>
      </c>
      <c r="P3242" s="37">
        <v>40498.980000000003</v>
      </c>
      <c r="Q3242" s="37">
        <v>40498.980000000003</v>
      </c>
      <c r="R3242" s="37">
        <v>40498.980000000003</v>
      </c>
      <c r="S3242" s="37">
        <v>40498.980000000003</v>
      </c>
    </row>
    <row r="3243" spans="1:19">
      <c r="B3243" s="6">
        <v>2012</v>
      </c>
      <c r="C3243" s="36"/>
      <c r="D3243" s="36"/>
      <c r="E3243" s="36"/>
      <c r="F3243" s="36"/>
      <c r="G3243" s="36"/>
      <c r="H3243" s="36"/>
      <c r="I3243" s="37">
        <v>41546.720000000001</v>
      </c>
      <c r="J3243" s="37">
        <v>41546.720000000001</v>
      </c>
      <c r="K3243" s="37">
        <v>41546.720000000001</v>
      </c>
      <c r="L3243" s="37">
        <v>41546.720000000001</v>
      </c>
      <c r="M3243" s="37">
        <v>41546.720000000001</v>
      </c>
      <c r="N3243" s="37">
        <v>41546.720000000001</v>
      </c>
      <c r="O3243" s="37">
        <v>41546.720000000001</v>
      </c>
      <c r="P3243" s="37">
        <v>41546.720000000001</v>
      </c>
      <c r="Q3243" s="37">
        <v>41546.720000000001</v>
      </c>
      <c r="R3243" s="37">
        <v>41546.720000000001</v>
      </c>
      <c r="S3243" s="37">
        <v>41546.720000000001</v>
      </c>
    </row>
    <row r="3244" spans="1:19">
      <c r="B3244" s="6">
        <v>2011</v>
      </c>
      <c r="C3244" s="36"/>
      <c r="D3244" s="36"/>
      <c r="E3244" s="36"/>
      <c r="F3244" s="36"/>
      <c r="G3244" s="36"/>
      <c r="H3244" s="37">
        <v>51660.5</v>
      </c>
      <c r="I3244" s="37">
        <v>51660.5</v>
      </c>
      <c r="J3244" s="37">
        <v>51660.5</v>
      </c>
      <c r="K3244" s="37">
        <v>51660.5</v>
      </c>
      <c r="L3244" s="37">
        <v>51660.5</v>
      </c>
      <c r="M3244" s="37">
        <v>51660.5</v>
      </c>
      <c r="N3244" s="37">
        <v>51660.5</v>
      </c>
      <c r="O3244" s="37">
        <v>51660.5</v>
      </c>
      <c r="P3244" s="37">
        <v>51660.5</v>
      </c>
      <c r="Q3244" s="37">
        <v>51660.5</v>
      </c>
      <c r="R3244" s="37">
        <v>51660.5</v>
      </c>
      <c r="S3244" s="37">
        <v>51660.5</v>
      </c>
    </row>
    <row r="3245" spans="1:19">
      <c r="B3245" s="6">
        <v>2010</v>
      </c>
      <c r="C3245" s="36"/>
      <c r="D3245" s="36"/>
      <c r="E3245" s="36"/>
      <c r="F3245" s="36"/>
      <c r="G3245" s="37">
        <v>68031.199999999997</v>
      </c>
      <c r="H3245" s="37">
        <v>68031.199999999997</v>
      </c>
      <c r="I3245" s="37">
        <v>68031.199999999997</v>
      </c>
      <c r="J3245" s="37">
        <v>68031.199999999997</v>
      </c>
      <c r="K3245" s="37">
        <v>68031.199999999997</v>
      </c>
      <c r="L3245" s="37">
        <v>68031.199999999997</v>
      </c>
      <c r="M3245" s="37">
        <v>68031.199999999997</v>
      </c>
      <c r="N3245" s="37">
        <v>68031.199999999997</v>
      </c>
      <c r="O3245" s="37">
        <v>68031.199999999997</v>
      </c>
      <c r="P3245" s="37">
        <v>68031.199999999997</v>
      </c>
      <c r="Q3245" s="37">
        <v>68031.199999999997</v>
      </c>
      <c r="R3245" s="37">
        <v>68031.199999999997</v>
      </c>
      <c r="S3245" s="37">
        <v>68031.199999999997</v>
      </c>
    </row>
    <row r="3246" spans="1:19">
      <c r="B3246" s="6">
        <v>2009</v>
      </c>
      <c r="C3246" s="36"/>
      <c r="D3246" s="36"/>
      <c r="E3246" s="36"/>
      <c r="F3246" s="37">
        <v>57102.83</v>
      </c>
      <c r="G3246" s="37">
        <v>57102.83</v>
      </c>
      <c r="H3246" s="37">
        <v>57102.83</v>
      </c>
      <c r="I3246" s="37">
        <v>57102.83</v>
      </c>
      <c r="J3246" s="37">
        <v>57102.83</v>
      </c>
      <c r="K3246" s="37">
        <v>57102.83</v>
      </c>
      <c r="L3246" s="37">
        <v>57102.83</v>
      </c>
      <c r="M3246" s="37">
        <v>57102.83</v>
      </c>
      <c r="N3246" s="37">
        <v>57102.83</v>
      </c>
      <c r="O3246" s="37">
        <v>57102.83</v>
      </c>
      <c r="P3246" s="37">
        <v>57102.83</v>
      </c>
      <c r="Q3246" s="37">
        <v>57102.83</v>
      </c>
      <c r="R3246" s="37">
        <v>57102.83</v>
      </c>
      <c r="S3246" s="37">
        <v>57102.83</v>
      </c>
    </row>
    <row r="3247" spans="1:19">
      <c r="B3247" s="6">
        <v>2008</v>
      </c>
      <c r="C3247" s="36"/>
      <c r="D3247" s="36"/>
      <c r="E3247" s="37">
        <v>36108.5</v>
      </c>
      <c r="F3247" s="37">
        <v>36108.5</v>
      </c>
      <c r="G3247" s="37">
        <v>36108.5</v>
      </c>
      <c r="H3247" s="37">
        <v>36108.5</v>
      </c>
      <c r="I3247" s="37">
        <v>36108.5</v>
      </c>
      <c r="J3247" s="37">
        <v>36108.5</v>
      </c>
      <c r="K3247" s="37">
        <v>36108.5</v>
      </c>
      <c r="L3247" s="37">
        <v>36108.5</v>
      </c>
      <c r="M3247" s="37">
        <v>36108.5</v>
      </c>
      <c r="N3247" s="37">
        <v>36108.5</v>
      </c>
      <c r="O3247" s="37">
        <v>36108.5</v>
      </c>
      <c r="P3247" s="37">
        <v>36108.5</v>
      </c>
      <c r="Q3247" s="37">
        <v>36108.5</v>
      </c>
      <c r="R3247" s="37">
        <v>36108.5</v>
      </c>
      <c r="S3247" s="37">
        <v>36108.5</v>
      </c>
    </row>
    <row r="3248" spans="1:19">
      <c r="B3248" s="6">
        <v>2007</v>
      </c>
      <c r="C3248" s="36"/>
      <c r="D3248" s="37">
        <v>11086.49</v>
      </c>
      <c r="E3248" s="37">
        <v>11086.49</v>
      </c>
      <c r="F3248" s="37">
        <v>11086.49</v>
      </c>
      <c r="G3248" s="37">
        <v>11086.49</v>
      </c>
      <c r="H3248" s="37">
        <v>11086.49</v>
      </c>
      <c r="I3248" s="37">
        <v>11086.49</v>
      </c>
      <c r="J3248" s="37">
        <v>11086.49</v>
      </c>
      <c r="K3248" s="37">
        <v>11086.49</v>
      </c>
      <c r="L3248" s="37">
        <v>11086.49</v>
      </c>
      <c r="M3248" s="37">
        <v>11086.49</v>
      </c>
      <c r="N3248" s="37">
        <v>11086.49</v>
      </c>
      <c r="O3248" s="37">
        <v>11086.49</v>
      </c>
      <c r="P3248" s="37">
        <v>11086.49</v>
      </c>
      <c r="Q3248" s="37">
        <v>11086.49</v>
      </c>
      <c r="R3248" s="37">
        <v>11086.49</v>
      </c>
      <c r="S3248" s="37">
        <v>11086.49</v>
      </c>
    </row>
    <row r="3249" spans="2:19">
      <c r="B3249" s="6">
        <v>2006</v>
      </c>
      <c r="C3249" s="37">
        <v>24246</v>
      </c>
      <c r="D3249" s="37">
        <v>24246</v>
      </c>
      <c r="E3249" s="37">
        <v>24246</v>
      </c>
      <c r="F3249" s="37">
        <v>24246</v>
      </c>
      <c r="G3249" s="37">
        <v>24246</v>
      </c>
      <c r="H3249" s="37">
        <v>24246</v>
      </c>
      <c r="I3249" s="37">
        <v>24246</v>
      </c>
      <c r="J3249" s="37">
        <v>24246</v>
      </c>
      <c r="K3249" s="37">
        <v>24246</v>
      </c>
      <c r="L3249" s="37">
        <v>24246</v>
      </c>
      <c r="M3249" s="37">
        <v>24246</v>
      </c>
      <c r="N3249" s="37">
        <v>24246</v>
      </c>
      <c r="O3249" s="37">
        <v>24246</v>
      </c>
      <c r="P3249" s="37">
        <v>24246</v>
      </c>
      <c r="Q3249" s="37">
        <v>24246</v>
      </c>
      <c r="R3249" s="37">
        <v>24246</v>
      </c>
      <c r="S3249" s="37">
        <v>24246</v>
      </c>
    </row>
    <row r="3250" spans="2:19">
      <c r="B3250" s="6">
        <v>2005</v>
      </c>
      <c r="C3250" s="37">
        <v>7258</v>
      </c>
      <c r="D3250" s="37">
        <v>7258</v>
      </c>
      <c r="E3250" s="37">
        <v>7258</v>
      </c>
      <c r="F3250" s="37">
        <v>7258</v>
      </c>
      <c r="G3250" s="37">
        <v>7258</v>
      </c>
      <c r="H3250" s="37">
        <v>7258</v>
      </c>
      <c r="I3250" s="37">
        <v>7258</v>
      </c>
      <c r="J3250" s="37">
        <v>7258</v>
      </c>
      <c r="K3250" s="37">
        <v>7258</v>
      </c>
      <c r="L3250" s="37">
        <v>7258</v>
      </c>
      <c r="M3250" s="37">
        <v>7258</v>
      </c>
      <c r="N3250" s="37">
        <v>7258</v>
      </c>
      <c r="O3250" s="37">
        <v>7258</v>
      </c>
      <c r="P3250" s="37">
        <v>7258</v>
      </c>
      <c r="Q3250" s="37">
        <v>7258</v>
      </c>
      <c r="R3250" s="37">
        <v>7258</v>
      </c>
      <c r="S3250" s="37">
        <v>7258</v>
      </c>
    </row>
    <row r="3251" spans="2:19">
      <c r="B3251" s="6">
        <v>2004</v>
      </c>
      <c r="C3251" s="37">
        <v>17518.759999999998</v>
      </c>
      <c r="D3251" s="37">
        <v>17518.759999999998</v>
      </c>
      <c r="E3251" s="37">
        <v>17518.759999999998</v>
      </c>
      <c r="F3251" s="37">
        <v>17518.759999999998</v>
      </c>
      <c r="G3251" s="37">
        <v>17518.759999999998</v>
      </c>
      <c r="H3251" s="37">
        <v>17518.759999999998</v>
      </c>
      <c r="I3251" s="37">
        <v>17518.759999999998</v>
      </c>
      <c r="J3251" s="37">
        <v>17518.759999999998</v>
      </c>
      <c r="K3251" s="37">
        <v>17518.759999999998</v>
      </c>
      <c r="L3251" s="37">
        <v>17518.759999999998</v>
      </c>
      <c r="M3251" s="37">
        <v>17518.759999999998</v>
      </c>
      <c r="N3251" s="37">
        <v>17518.759999999998</v>
      </c>
      <c r="O3251" s="37">
        <v>17518.759999999998</v>
      </c>
      <c r="P3251" s="37">
        <v>17518.759999999998</v>
      </c>
      <c r="Q3251" s="37">
        <v>17518.759999999998</v>
      </c>
      <c r="R3251" s="37">
        <v>17518.759999999998</v>
      </c>
      <c r="S3251" s="37">
        <f>17518.76-5247.9</f>
        <v>12270.859999999999</v>
      </c>
    </row>
    <row r="3252" spans="2:19">
      <c r="B3252" s="6">
        <v>2003</v>
      </c>
      <c r="C3252" s="37">
        <v>12843.33</v>
      </c>
      <c r="D3252" s="37">
        <v>12843.33</v>
      </c>
      <c r="E3252" s="37">
        <v>12843.33</v>
      </c>
      <c r="F3252" s="37">
        <v>12843.33</v>
      </c>
      <c r="G3252" s="37">
        <v>12843.33</v>
      </c>
      <c r="H3252" s="37">
        <v>12843.33</v>
      </c>
      <c r="I3252" s="37">
        <v>12843.33</v>
      </c>
      <c r="J3252" s="37">
        <v>12843.33</v>
      </c>
      <c r="K3252" s="37">
        <v>12843.33</v>
      </c>
      <c r="L3252" s="37">
        <v>12843.33</v>
      </c>
      <c r="M3252" s="37">
        <v>12843.33</v>
      </c>
      <c r="N3252" s="37">
        <v>12843.33</v>
      </c>
      <c r="O3252" s="37">
        <v>12843.33</v>
      </c>
      <c r="P3252" s="37">
        <v>12843.33</v>
      </c>
      <c r="Q3252" s="37">
        <v>12843.33</v>
      </c>
      <c r="R3252" s="37">
        <v>12843.33</v>
      </c>
      <c r="S3252" s="37">
        <f>12843.33-5714.7</f>
        <v>7128.63</v>
      </c>
    </row>
    <row r="3253" spans="2:19">
      <c r="B3253" s="6">
        <v>2002</v>
      </c>
      <c r="C3253" s="37">
        <v>15169.18</v>
      </c>
      <c r="D3253" s="37">
        <v>15169.18</v>
      </c>
      <c r="E3253" s="37">
        <v>15169.18</v>
      </c>
      <c r="F3253" s="37">
        <v>15169.18</v>
      </c>
      <c r="G3253" s="37">
        <v>15169.18</v>
      </c>
      <c r="H3253" s="37">
        <v>15169.18</v>
      </c>
      <c r="I3253" s="37">
        <v>15169.18</v>
      </c>
      <c r="J3253" s="37">
        <v>15169.18</v>
      </c>
      <c r="K3253" s="37">
        <v>15169.18</v>
      </c>
      <c r="L3253" s="37">
        <v>15169.18</v>
      </c>
      <c r="M3253" s="37">
        <v>15169.18</v>
      </c>
      <c r="N3253" s="37">
        <v>15169.18</v>
      </c>
      <c r="O3253" s="37">
        <v>15169.18</v>
      </c>
      <c r="P3253" s="37">
        <v>15169.18</v>
      </c>
      <c r="Q3253" s="37">
        <v>15169.18</v>
      </c>
      <c r="R3253" s="37">
        <v>15169.18</v>
      </c>
      <c r="S3253" s="37">
        <f>15169.18-935.74</f>
        <v>14233.44</v>
      </c>
    </row>
    <row r="3254" spans="2:19">
      <c r="B3254" s="6">
        <v>2001</v>
      </c>
      <c r="C3254" s="37">
        <v>44110.83</v>
      </c>
      <c r="D3254" s="37">
        <v>44110.83</v>
      </c>
      <c r="E3254" s="37">
        <v>44110.83</v>
      </c>
      <c r="F3254" s="37">
        <v>44110.83</v>
      </c>
      <c r="G3254" s="37">
        <v>44110.83</v>
      </c>
      <c r="H3254" s="37">
        <v>44110.83</v>
      </c>
      <c r="I3254" s="37">
        <v>44110.83</v>
      </c>
      <c r="J3254" s="37">
        <v>44110.83</v>
      </c>
      <c r="K3254" s="37">
        <v>44110.83</v>
      </c>
      <c r="L3254" s="37">
        <v>44110.83</v>
      </c>
      <c r="M3254" s="37">
        <v>44110.83</v>
      </c>
      <c r="N3254" s="37">
        <v>44110.83</v>
      </c>
      <c r="O3254" s="37">
        <v>44110.83</v>
      </c>
      <c r="P3254" s="37">
        <v>44110.83</v>
      </c>
      <c r="Q3254" s="37">
        <v>44110.83</v>
      </c>
      <c r="R3254" s="37">
        <v>44110.83</v>
      </c>
      <c r="S3254" s="37">
        <v>44110.83</v>
      </c>
    </row>
    <row r="3255" spans="2:19">
      <c r="B3255" s="6">
        <v>2000</v>
      </c>
      <c r="C3255" s="37">
        <v>42466.71</v>
      </c>
      <c r="D3255" s="37">
        <v>42466.71</v>
      </c>
      <c r="E3255" s="37">
        <v>42466.71</v>
      </c>
      <c r="F3255" s="37">
        <v>42466.71</v>
      </c>
      <c r="G3255" s="37">
        <v>42466.71</v>
      </c>
      <c r="H3255" s="37">
        <v>42466.71</v>
      </c>
      <c r="I3255" s="37">
        <v>42466.71</v>
      </c>
      <c r="J3255" s="37">
        <v>42466.71</v>
      </c>
      <c r="K3255" s="37">
        <v>42466.71</v>
      </c>
      <c r="L3255" s="37">
        <v>42466.71</v>
      </c>
      <c r="M3255" s="37">
        <v>42466.71</v>
      </c>
      <c r="N3255" s="37">
        <v>42466.71</v>
      </c>
      <c r="O3255" s="37">
        <v>42466.71</v>
      </c>
      <c r="P3255" s="37">
        <v>42466.71</v>
      </c>
      <c r="Q3255" s="37">
        <v>42466.71</v>
      </c>
      <c r="R3255" s="37">
        <v>42466.71</v>
      </c>
      <c r="S3255" s="37">
        <v>42466.71</v>
      </c>
    </row>
    <row r="3256" spans="2:19">
      <c r="B3256" s="6">
        <v>1999</v>
      </c>
      <c r="C3256" s="37">
        <v>31569.48</v>
      </c>
      <c r="D3256" s="37">
        <v>31569.48</v>
      </c>
      <c r="E3256" s="37">
        <v>31569.48</v>
      </c>
      <c r="F3256" s="37">
        <v>31569.48</v>
      </c>
      <c r="G3256" s="37">
        <v>31569.48</v>
      </c>
      <c r="H3256" s="37">
        <v>31569.48</v>
      </c>
      <c r="I3256" s="37">
        <v>31569.48</v>
      </c>
      <c r="J3256" s="37">
        <v>31569.48</v>
      </c>
      <c r="K3256" s="37">
        <v>31569.48</v>
      </c>
      <c r="L3256" s="37">
        <v>31569.48</v>
      </c>
      <c r="M3256" s="37">
        <v>31569.48</v>
      </c>
      <c r="N3256" s="37">
        <v>31569.48</v>
      </c>
      <c r="O3256" s="37">
        <v>31569.48</v>
      </c>
      <c r="P3256" s="37">
        <v>31569.48</v>
      </c>
      <c r="Q3256" s="37">
        <v>31569.48</v>
      </c>
      <c r="R3256" s="37">
        <v>31569.48</v>
      </c>
      <c r="S3256" s="37">
        <v>31569.48</v>
      </c>
    </row>
    <row r="3257" spans="2:19">
      <c r="B3257" s="6">
        <v>1998</v>
      </c>
      <c r="C3257" s="37">
        <v>45191.24</v>
      </c>
      <c r="D3257" s="37">
        <v>45191.24</v>
      </c>
      <c r="E3257" s="37">
        <v>45191.24</v>
      </c>
      <c r="F3257" s="37">
        <v>45061.799999999996</v>
      </c>
      <c r="G3257" s="37">
        <v>44802.909999999996</v>
      </c>
      <c r="H3257" s="37">
        <v>44802.909999999996</v>
      </c>
      <c r="I3257" s="37">
        <v>44802.91</v>
      </c>
      <c r="J3257" s="37">
        <v>44802.91</v>
      </c>
      <c r="K3257" s="37">
        <v>44802.91</v>
      </c>
      <c r="L3257" s="37">
        <v>44802.91</v>
      </c>
      <c r="M3257" s="37">
        <v>44802.91</v>
      </c>
      <c r="N3257" s="37">
        <v>44802.91</v>
      </c>
      <c r="O3257" s="37">
        <v>44802.91</v>
      </c>
      <c r="P3257" s="37">
        <v>44802.91</v>
      </c>
      <c r="Q3257" s="37">
        <v>44802.91</v>
      </c>
      <c r="R3257" s="37">
        <v>44802.91</v>
      </c>
      <c r="S3257" s="37">
        <v>44802.91</v>
      </c>
    </row>
    <row r="3258" spans="2:19">
      <c r="B3258" s="6">
        <v>1997</v>
      </c>
      <c r="C3258" s="37">
        <v>60603.31</v>
      </c>
      <c r="D3258" s="37">
        <v>60603.31</v>
      </c>
      <c r="E3258" s="37">
        <v>60603.31</v>
      </c>
      <c r="F3258" s="37">
        <v>60603.31</v>
      </c>
      <c r="G3258" s="37">
        <v>60603.31</v>
      </c>
      <c r="H3258" s="37">
        <v>60603.31</v>
      </c>
      <c r="I3258" s="37">
        <v>60603.31</v>
      </c>
      <c r="J3258" s="37">
        <v>60603.31</v>
      </c>
      <c r="K3258" s="37">
        <v>60603.31</v>
      </c>
      <c r="L3258" s="37">
        <v>60603.31</v>
      </c>
      <c r="M3258" s="37">
        <v>60603.31</v>
      </c>
      <c r="N3258" s="37">
        <v>60603.31</v>
      </c>
      <c r="O3258" s="37">
        <v>60603.31</v>
      </c>
      <c r="P3258" s="37">
        <v>60603.31</v>
      </c>
      <c r="Q3258" s="37">
        <v>60603.31</v>
      </c>
      <c r="R3258" s="37">
        <v>60603.31</v>
      </c>
      <c r="S3258" s="37">
        <v>60603.31</v>
      </c>
    </row>
    <row r="3259" spans="2:19">
      <c r="B3259" s="6">
        <v>1996</v>
      </c>
      <c r="C3259" s="37">
        <v>55160.44</v>
      </c>
      <c r="D3259" s="37">
        <v>55160.44</v>
      </c>
      <c r="E3259" s="37">
        <v>55160.44</v>
      </c>
      <c r="F3259" s="37">
        <v>55160.44</v>
      </c>
      <c r="G3259" s="37">
        <v>55160.44</v>
      </c>
      <c r="H3259" s="37">
        <v>55160.44</v>
      </c>
      <c r="I3259" s="37">
        <v>55160.44</v>
      </c>
      <c r="J3259" s="37">
        <v>55160.44</v>
      </c>
      <c r="K3259" s="37">
        <v>55160.44</v>
      </c>
      <c r="L3259" s="37">
        <v>55160.44</v>
      </c>
      <c r="M3259" s="37">
        <v>55160.44</v>
      </c>
      <c r="N3259" s="37">
        <v>55160.44</v>
      </c>
      <c r="O3259" s="37">
        <v>55160.44</v>
      </c>
      <c r="P3259" s="37">
        <v>55160.44</v>
      </c>
      <c r="Q3259" s="37">
        <v>55160.44</v>
      </c>
      <c r="R3259" s="37">
        <v>55160.44</v>
      </c>
      <c r="S3259" s="37">
        <v>55160.44</v>
      </c>
    </row>
    <row r="3260" spans="2:19">
      <c r="B3260" s="6">
        <v>1995</v>
      </c>
      <c r="C3260" s="37">
        <v>70660.210000000006</v>
      </c>
      <c r="D3260" s="37">
        <v>70660.210000000006</v>
      </c>
      <c r="E3260" s="37">
        <v>70660.210000000006</v>
      </c>
      <c r="F3260" s="37">
        <v>70660.210000000006</v>
      </c>
      <c r="G3260" s="37">
        <v>70660.210000000006</v>
      </c>
      <c r="H3260" s="37">
        <v>70660.210000000006</v>
      </c>
      <c r="I3260" s="37">
        <v>70660.210000000006</v>
      </c>
      <c r="J3260" s="37">
        <v>70660.210000000006</v>
      </c>
      <c r="K3260" s="37">
        <v>70660.210000000006</v>
      </c>
      <c r="L3260" s="37">
        <v>70660.210000000006</v>
      </c>
      <c r="M3260" s="37">
        <v>70660.210000000006</v>
      </c>
      <c r="N3260" s="37">
        <v>70660.210000000006</v>
      </c>
      <c r="O3260" s="37">
        <v>70660.210000000006</v>
      </c>
      <c r="P3260" s="37">
        <v>70660.210000000006</v>
      </c>
      <c r="Q3260" s="37">
        <v>70660.210000000006</v>
      </c>
      <c r="R3260" s="37">
        <v>70660.210000000006</v>
      </c>
      <c r="S3260" s="37">
        <v>70660.210000000006</v>
      </c>
    </row>
    <row r="3261" spans="2:19">
      <c r="B3261" s="6">
        <v>1994</v>
      </c>
      <c r="C3261" s="37">
        <v>91013.59</v>
      </c>
      <c r="D3261" s="37">
        <v>91013.59</v>
      </c>
      <c r="E3261" s="37">
        <v>91013.59</v>
      </c>
      <c r="F3261" s="37">
        <v>91013.59</v>
      </c>
      <c r="G3261" s="37">
        <v>89993.959999999992</v>
      </c>
      <c r="H3261" s="37">
        <v>89993.959999999992</v>
      </c>
      <c r="I3261" s="37">
        <v>89993.96</v>
      </c>
      <c r="J3261" s="37">
        <v>89993.96</v>
      </c>
      <c r="K3261" s="37">
        <v>89993.96</v>
      </c>
      <c r="L3261" s="37">
        <v>89993.96</v>
      </c>
      <c r="M3261" s="37">
        <v>89993.96</v>
      </c>
      <c r="N3261" s="37">
        <v>89993.96</v>
      </c>
      <c r="O3261" s="37">
        <v>89993.96</v>
      </c>
      <c r="P3261" s="37">
        <v>89993.96</v>
      </c>
      <c r="Q3261" s="37">
        <v>89993.96</v>
      </c>
      <c r="R3261" s="37">
        <v>89993.96</v>
      </c>
      <c r="S3261" s="37">
        <v>89993.96</v>
      </c>
    </row>
    <row r="3262" spans="2:19">
      <c r="B3262" s="6">
        <v>1993</v>
      </c>
      <c r="C3262" s="37">
        <v>103520.39</v>
      </c>
      <c r="D3262" s="37">
        <v>103520.39</v>
      </c>
      <c r="E3262" s="37">
        <v>103520.39</v>
      </c>
      <c r="F3262" s="37">
        <v>103520.39</v>
      </c>
      <c r="G3262" s="37">
        <v>102036.06999999999</v>
      </c>
      <c r="H3262" s="37">
        <v>102036.06999999999</v>
      </c>
      <c r="I3262" s="37">
        <v>102036.07</v>
      </c>
      <c r="J3262" s="37">
        <v>102036.07</v>
      </c>
      <c r="K3262" s="37">
        <v>102036.07</v>
      </c>
      <c r="L3262" s="37">
        <v>102036.07</v>
      </c>
      <c r="M3262" s="37">
        <v>102036.07</v>
      </c>
      <c r="N3262" s="37">
        <v>102036.07</v>
      </c>
      <c r="O3262" s="37">
        <v>102036.07</v>
      </c>
      <c r="P3262" s="37">
        <v>102036.07</v>
      </c>
      <c r="Q3262" s="37">
        <v>102036.07</v>
      </c>
      <c r="R3262" s="37">
        <v>102036.07</v>
      </c>
      <c r="S3262" s="37">
        <v>102036.07</v>
      </c>
    </row>
    <row r="3263" spans="2:19">
      <c r="B3263" s="6">
        <v>1992</v>
      </c>
      <c r="C3263" s="37">
        <v>159531.87</v>
      </c>
      <c r="D3263" s="37">
        <v>159531.87</v>
      </c>
      <c r="E3263" s="37">
        <v>159531.87</v>
      </c>
      <c r="F3263" s="37">
        <v>159531.87</v>
      </c>
      <c r="G3263" s="37">
        <v>127586.5</v>
      </c>
      <c r="H3263" s="37">
        <v>127586.5</v>
      </c>
      <c r="I3263" s="37">
        <v>127586.5</v>
      </c>
      <c r="J3263" s="37">
        <v>127586.5</v>
      </c>
      <c r="K3263" s="37">
        <v>127586.5</v>
      </c>
      <c r="L3263" s="37">
        <v>127586.5</v>
      </c>
      <c r="M3263" s="37">
        <v>127586.5</v>
      </c>
      <c r="N3263" s="37">
        <v>127586.5</v>
      </c>
      <c r="O3263" s="37">
        <v>127586.5</v>
      </c>
      <c r="P3263" s="37">
        <v>127586.5</v>
      </c>
      <c r="Q3263" s="37">
        <v>127586.5</v>
      </c>
      <c r="R3263" s="37">
        <v>127586.5</v>
      </c>
      <c r="S3263" s="37">
        <v>127586.5</v>
      </c>
    </row>
    <row r="3264" spans="2:19">
      <c r="B3264" s="6">
        <v>1991</v>
      </c>
      <c r="C3264" s="37">
        <v>134117.67000000001</v>
      </c>
      <c r="D3264" s="37">
        <v>127584.89000000001</v>
      </c>
      <c r="E3264" s="37">
        <v>86369.770000000019</v>
      </c>
      <c r="F3264" s="37">
        <v>52101.610000000015</v>
      </c>
      <c r="G3264" s="37">
        <v>52101.610000000015</v>
      </c>
      <c r="H3264" s="37">
        <v>52012.270000000004</v>
      </c>
      <c r="I3264" s="37">
        <v>38963.21</v>
      </c>
      <c r="J3264" s="37">
        <v>20825</v>
      </c>
      <c r="K3264" s="37">
        <v>20237.2</v>
      </c>
      <c r="L3264" s="37">
        <v>20119.64</v>
      </c>
      <c r="M3264" s="37">
        <v>20060.86</v>
      </c>
      <c r="N3264" s="37">
        <v>20060.86</v>
      </c>
      <c r="O3264" s="37">
        <v>20060.86</v>
      </c>
      <c r="P3264" s="37">
        <v>20060.86</v>
      </c>
      <c r="Q3264" s="37">
        <v>20060.86</v>
      </c>
      <c r="R3264" s="37">
        <v>20060.86</v>
      </c>
      <c r="S3264" s="37">
        <v>20060.86</v>
      </c>
    </row>
    <row r="3265" spans="2:19">
      <c r="B3265" s="6">
        <v>1990</v>
      </c>
      <c r="C3265" s="37">
        <v>46153.31</v>
      </c>
      <c r="D3265" s="37">
        <v>46153.31</v>
      </c>
      <c r="E3265" s="37">
        <v>44273.649999999994</v>
      </c>
      <c r="F3265" s="37">
        <v>43411.199999999997</v>
      </c>
      <c r="G3265" s="37">
        <v>43411.199999999997</v>
      </c>
      <c r="H3265" s="37">
        <v>42343.049999999996</v>
      </c>
      <c r="I3265" s="37">
        <v>42343.05</v>
      </c>
      <c r="J3265" s="37">
        <v>42343.05</v>
      </c>
      <c r="K3265" s="37">
        <v>42343.05</v>
      </c>
      <c r="L3265" s="37">
        <v>42343.05</v>
      </c>
      <c r="M3265" s="37">
        <v>42343.05</v>
      </c>
      <c r="N3265" s="37">
        <v>42343.05</v>
      </c>
      <c r="O3265" s="37">
        <v>42343.05</v>
      </c>
      <c r="P3265" s="37">
        <v>42343.05</v>
      </c>
      <c r="Q3265" s="37">
        <v>42343.05</v>
      </c>
      <c r="R3265" s="37">
        <v>42343.05</v>
      </c>
      <c r="S3265" s="37">
        <v>42343.05</v>
      </c>
    </row>
    <row r="3266" spans="2:19">
      <c r="B3266" s="6">
        <v>1989</v>
      </c>
      <c r="C3266" s="37">
        <v>32439.46</v>
      </c>
      <c r="D3266" s="37">
        <v>32420.28</v>
      </c>
      <c r="E3266" s="37">
        <v>30577.68</v>
      </c>
      <c r="F3266" s="37">
        <v>30539.32</v>
      </c>
      <c r="G3266" s="37">
        <v>30520.14</v>
      </c>
      <c r="H3266" s="37">
        <v>30110.09</v>
      </c>
      <c r="I3266" s="37">
        <v>30110.09</v>
      </c>
      <c r="J3266" s="37">
        <v>30110.09</v>
      </c>
      <c r="K3266" s="37">
        <v>30110.09</v>
      </c>
      <c r="L3266" s="37">
        <v>30110.09</v>
      </c>
      <c r="M3266" s="37">
        <v>30110.09</v>
      </c>
      <c r="N3266" s="37">
        <v>30110.09</v>
      </c>
      <c r="O3266" s="37">
        <v>30110.09</v>
      </c>
      <c r="P3266" s="37">
        <v>30110.09</v>
      </c>
      <c r="Q3266" s="37">
        <v>30110.09</v>
      </c>
      <c r="R3266" s="37">
        <v>30110.09</v>
      </c>
      <c r="S3266" s="37">
        <v>30110.09</v>
      </c>
    </row>
    <row r="3267" spans="2:19">
      <c r="B3267" s="6">
        <v>1988</v>
      </c>
      <c r="C3267" s="37">
        <v>74401.5</v>
      </c>
      <c r="D3267" s="37">
        <v>74401.5</v>
      </c>
      <c r="E3267" s="37">
        <v>37897.42</v>
      </c>
      <c r="F3267" s="37">
        <v>37897.42</v>
      </c>
      <c r="G3267" s="37">
        <v>29406.37</v>
      </c>
      <c r="H3267" s="37">
        <v>26416.97</v>
      </c>
      <c r="I3267" s="37">
        <v>26416.97</v>
      </c>
      <c r="J3267" s="37">
        <v>26416.97</v>
      </c>
      <c r="K3267" s="37">
        <v>26416.97</v>
      </c>
      <c r="L3267" s="37">
        <v>26416.97</v>
      </c>
      <c r="M3267" s="37">
        <v>26416.97</v>
      </c>
      <c r="N3267" s="37">
        <v>26416.97</v>
      </c>
      <c r="O3267" s="37">
        <v>26416.97</v>
      </c>
      <c r="P3267" s="37">
        <v>26416.97</v>
      </c>
      <c r="Q3267" s="37">
        <v>26416.97</v>
      </c>
      <c r="R3267" s="37">
        <v>26416.97</v>
      </c>
      <c r="S3267" s="37">
        <v>26416.97</v>
      </c>
    </row>
    <row r="3268" spans="2:19">
      <c r="B3268" s="6">
        <v>1987</v>
      </c>
      <c r="C3268" s="37">
        <v>33864.730000000003</v>
      </c>
      <c r="D3268" s="37">
        <v>26956.450000000004</v>
      </c>
      <c r="E3268" s="37">
        <v>26956.450000000004</v>
      </c>
      <c r="F3268" s="37">
        <v>26956.450000000004</v>
      </c>
      <c r="G3268" s="37">
        <v>12829.230000000005</v>
      </c>
      <c r="H3268" s="37">
        <v>12829.230000000003</v>
      </c>
      <c r="I3268" s="37">
        <v>12829.23</v>
      </c>
      <c r="J3268" s="37">
        <v>12829.23</v>
      </c>
      <c r="K3268" s="37">
        <v>12829.23</v>
      </c>
      <c r="L3268" s="37">
        <v>12829.23</v>
      </c>
      <c r="M3268" s="37">
        <v>12829.23</v>
      </c>
      <c r="N3268" s="37">
        <v>12829.23</v>
      </c>
      <c r="O3268" s="37">
        <v>12829.23</v>
      </c>
      <c r="P3268" s="37">
        <v>12829.23</v>
      </c>
      <c r="Q3268" s="37">
        <v>12829.23</v>
      </c>
      <c r="R3268" s="37">
        <v>12829.23</v>
      </c>
      <c r="S3268" s="37">
        <v>12829.23</v>
      </c>
    </row>
    <row r="3269" spans="2:19">
      <c r="B3269" s="6">
        <v>1986</v>
      </c>
      <c r="C3269" s="37">
        <v>11870.69</v>
      </c>
      <c r="D3269" s="37">
        <v>8090.7725913499999</v>
      </c>
      <c r="E3269" s="37">
        <v>5965.2625913499996</v>
      </c>
      <c r="F3269" s="37">
        <v>5965.2625913499996</v>
      </c>
      <c r="G3269" s="37">
        <v>5965.2625913499996</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43881.02</v>
      </c>
      <c r="D3270" s="37">
        <v>12918.809999999998</v>
      </c>
      <c r="E3270" s="37">
        <v>11988.259999999998</v>
      </c>
      <c r="F3270" s="37">
        <v>11988.259999999998</v>
      </c>
      <c r="G3270" s="37">
        <v>11988.259999999998</v>
      </c>
      <c r="H3270" s="37">
        <v>11988.259999999998</v>
      </c>
      <c r="I3270" s="37">
        <v>11988.26</v>
      </c>
      <c r="J3270" s="37">
        <v>11988.26</v>
      </c>
      <c r="K3270" s="37">
        <v>11988.26</v>
      </c>
      <c r="L3270" s="37">
        <v>11988.26</v>
      </c>
      <c r="M3270" s="37">
        <v>11988.26</v>
      </c>
      <c r="N3270" s="37">
        <v>11988.26</v>
      </c>
      <c r="O3270" s="37">
        <v>11988.26</v>
      </c>
      <c r="P3270" s="37">
        <v>11988.26</v>
      </c>
      <c r="Q3270" s="37">
        <v>11988.26</v>
      </c>
      <c r="R3270" s="37">
        <v>11988.26</v>
      </c>
      <c r="S3270" s="37">
        <f>11988.26-1010.31</f>
        <v>10977.95</v>
      </c>
    </row>
    <row r="3271" spans="2:19">
      <c r="B3271" s="6">
        <v>1984</v>
      </c>
      <c r="C3271" s="37">
        <v>54075.373434385379</v>
      </c>
      <c r="D3271" s="37">
        <v>17262.373434385379</v>
      </c>
      <c r="E3271" s="37">
        <v>17262.373434385379</v>
      </c>
      <c r="F3271" s="37">
        <v>17262.373434385379</v>
      </c>
      <c r="G3271" s="37">
        <v>17262.373434385379</v>
      </c>
      <c r="H3271" s="37">
        <v>17262.373434385379</v>
      </c>
      <c r="I3271" s="37">
        <v>17262.37233388704</v>
      </c>
      <c r="J3271" s="37">
        <v>17262.37233388704</v>
      </c>
      <c r="K3271" s="37">
        <v>17262.37233388704</v>
      </c>
      <c r="L3271" s="37">
        <v>17262.37233388704</v>
      </c>
      <c r="M3271" s="37">
        <v>17262.37233388704</v>
      </c>
      <c r="N3271" s="37">
        <v>17262.37233388704</v>
      </c>
      <c r="O3271" s="37">
        <v>17262.37233388704</v>
      </c>
      <c r="P3271" s="37">
        <v>17262.37233388704</v>
      </c>
      <c r="Q3271" s="37">
        <v>17262.37233388704</v>
      </c>
      <c r="R3271" s="37">
        <v>17262.37233388704</v>
      </c>
      <c r="S3271" s="37">
        <v>17262.37233388704</v>
      </c>
    </row>
    <row r="3272" spans="2:19">
      <c r="B3272" s="6">
        <v>1983</v>
      </c>
      <c r="C3272" s="37">
        <v>36310.769999999997</v>
      </c>
      <c r="D3272" s="37">
        <v>3972.239999999998</v>
      </c>
      <c r="E3272" s="37">
        <v>3972.239999999998</v>
      </c>
      <c r="F3272" s="37">
        <v>3972.239999999998</v>
      </c>
      <c r="G3272" s="37">
        <v>3972.239999999998</v>
      </c>
      <c r="H3272" s="37">
        <v>3972.239999999998</v>
      </c>
      <c r="I3272" s="37">
        <v>3972.24</v>
      </c>
      <c r="J3272" s="37">
        <v>3972.24</v>
      </c>
      <c r="K3272" s="37">
        <v>3972.24</v>
      </c>
      <c r="L3272" s="37">
        <v>3972.24</v>
      </c>
      <c r="M3272" s="37">
        <v>3972.24</v>
      </c>
      <c r="N3272" s="37">
        <v>3972.24</v>
      </c>
      <c r="O3272" s="37">
        <v>3972.24</v>
      </c>
      <c r="P3272" s="37">
        <v>3972.24</v>
      </c>
      <c r="Q3272" s="37">
        <v>3972.24</v>
      </c>
      <c r="R3272" s="37">
        <v>3972.24</v>
      </c>
      <c r="S3272" s="37">
        <v>3972.24</v>
      </c>
    </row>
    <row r="3273" spans="2:19">
      <c r="B3273" s="6">
        <v>1982</v>
      </c>
      <c r="C3273" s="37">
        <v>40849.96</v>
      </c>
      <c r="D3273" s="37">
        <v>10704.48</v>
      </c>
      <c r="E3273" s="37">
        <v>8414.76</v>
      </c>
      <c r="F3273" s="37">
        <v>8414.76</v>
      </c>
      <c r="G3273" s="37">
        <v>8414.76</v>
      </c>
      <c r="H3273" s="37">
        <v>3328</v>
      </c>
      <c r="I3273" s="37">
        <v>3328</v>
      </c>
      <c r="J3273" s="37">
        <v>3328</v>
      </c>
      <c r="K3273" s="37">
        <v>3328</v>
      </c>
      <c r="L3273" s="37">
        <v>3328</v>
      </c>
      <c r="M3273" s="37">
        <v>3328</v>
      </c>
      <c r="N3273" s="37">
        <v>3328</v>
      </c>
      <c r="O3273" s="37">
        <v>3328</v>
      </c>
      <c r="P3273" s="37">
        <v>3328</v>
      </c>
      <c r="Q3273" s="37">
        <v>3328</v>
      </c>
      <c r="R3273" s="37">
        <v>3328</v>
      </c>
      <c r="S3273" s="37">
        <f>3328-1428.55</f>
        <v>1899.45</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1288827.8234343852</v>
      </c>
      <c r="D3326" s="11">
        <f>SUM(D3248:D3325)</f>
        <v>1152414.9360257352</v>
      </c>
      <c r="E3326" s="11">
        <f>SUM(E3247:E3325)</f>
        <v>1101736.1960257352</v>
      </c>
      <c r="F3326" s="11">
        <f>SUM(F3246:F3325)</f>
        <v>1123540.6160257349</v>
      </c>
      <c r="G3326" s="11">
        <f>SUM(G3245:G3325)</f>
        <v>1134226.156025735</v>
      </c>
      <c r="H3326" s="11">
        <f>SUM(H3239:H3325)</f>
        <v>1170277.6934343851</v>
      </c>
      <c r="I3326" s="11">
        <f>SUM(I3239:I3325)</f>
        <v>1198775.352333887</v>
      </c>
      <c r="J3326" s="11">
        <f t="shared" ref="J3326" si="65">SUM(J3239:J3325)</f>
        <v>1221136.122333887</v>
      </c>
      <c r="K3326" s="11">
        <f>SUM(K3239:K3325)</f>
        <v>1233612.542333887</v>
      </c>
      <c r="L3326" s="11">
        <f t="shared" ref="L3326" si="66">SUM(L3239:L3325)</f>
        <v>1265341.4423338871</v>
      </c>
      <c r="M3326" s="11">
        <f>SUM(M3239:M3325)</f>
        <v>1313912.3623338873</v>
      </c>
      <c r="N3326" s="11">
        <f>SUM(N3234:N3325)</f>
        <v>1326721.372333887</v>
      </c>
      <c r="O3326" s="11">
        <f>SUM(O3234:O3325)</f>
        <v>1342124.132333887</v>
      </c>
      <c r="P3326" s="11">
        <f>SUM(P3234:P3325)</f>
        <v>1367921.632333887</v>
      </c>
      <c r="Q3326" s="11">
        <f>SUM(Q3234:Q3325)</f>
        <v>1382191.5623338872</v>
      </c>
      <c r="R3326" s="11">
        <f>SUM(R3233:R3325)</f>
        <v>1454587.6623338871</v>
      </c>
      <c r="S3326" s="11">
        <f>SUM(S3233:S3325)</f>
        <v>1424276.1423338871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74061.25</v>
      </c>
      <c r="O3333" s="37">
        <v>74061.25</v>
      </c>
      <c r="P3333" s="37">
        <v>74061.25</v>
      </c>
      <c r="Q3333" s="37">
        <v>74061.25</v>
      </c>
      <c r="R3333" s="37">
        <v>74061.25</v>
      </c>
      <c r="S3333" s="37">
        <v>74061.25</v>
      </c>
    </row>
    <row r="3334" spans="1:19">
      <c r="B3334" s="6">
        <v>2016</v>
      </c>
      <c r="C3334" s="36"/>
      <c r="D3334" s="36"/>
      <c r="E3334" s="36"/>
      <c r="F3334" s="36"/>
      <c r="G3334" s="36"/>
      <c r="H3334" s="36"/>
      <c r="I3334" s="36"/>
      <c r="J3334" s="36"/>
      <c r="K3334" s="36"/>
      <c r="L3334" s="36"/>
      <c r="M3334" s="37">
        <v>158848.88</v>
      </c>
      <c r="N3334" s="37">
        <v>158848.88</v>
      </c>
      <c r="O3334" s="37">
        <v>158848.88</v>
      </c>
      <c r="P3334" s="37">
        <v>158848.88</v>
      </c>
      <c r="Q3334" s="37">
        <v>158848.88</v>
      </c>
      <c r="R3334" s="37">
        <v>158848.88</v>
      </c>
      <c r="S3334" s="37">
        <v>158848.88</v>
      </c>
    </row>
    <row r="3335" spans="1:19">
      <c r="B3335" s="6">
        <v>2015</v>
      </c>
      <c r="C3335" s="36"/>
      <c r="D3335" s="36"/>
      <c r="E3335" s="36"/>
      <c r="F3335" s="36"/>
      <c r="G3335" s="36"/>
      <c r="H3335" s="36"/>
      <c r="I3335" s="36"/>
      <c r="J3335" s="36"/>
      <c r="K3335" s="36"/>
      <c r="L3335" s="37">
        <v>221741.26</v>
      </c>
      <c r="M3335" s="37">
        <v>221741.26</v>
      </c>
      <c r="N3335" s="37">
        <v>221741.26</v>
      </c>
      <c r="O3335" s="37">
        <v>221741.26</v>
      </c>
      <c r="P3335" s="37">
        <v>221741.26</v>
      </c>
      <c r="Q3335" s="37">
        <v>221741.26</v>
      </c>
      <c r="R3335" s="37">
        <v>221741.26</v>
      </c>
      <c r="S3335" s="37">
        <v>221741.26</v>
      </c>
    </row>
    <row r="3336" spans="1:19">
      <c r="B3336" s="6">
        <v>2014</v>
      </c>
      <c r="C3336" s="36"/>
      <c r="D3336" s="36"/>
      <c r="E3336" s="36"/>
      <c r="F3336" s="36"/>
      <c r="G3336" s="36"/>
      <c r="H3336" s="36"/>
      <c r="I3336" s="36"/>
      <c r="J3336" s="36"/>
      <c r="K3336" s="37">
        <v>169031.4</v>
      </c>
      <c r="L3336" s="37">
        <v>169031.4</v>
      </c>
      <c r="M3336" s="37">
        <v>169031.4</v>
      </c>
      <c r="N3336" s="37">
        <v>169031.4</v>
      </c>
      <c r="O3336" s="37">
        <v>169031.4</v>
      </c>
      <c r="P3336" s="37">
        <v>169031.4</v>
      </c>
      <c r="Q3336" s="37">
        <v>169031.4</v>
      </c>
      <c r="R3336" s="37">
        <v>169031.4</v>
      </c>
      <c r="S3336" s="37">
        <v>169031.4</v>
      </c>
    </row>
    <row r="3337" spans="1:19">
      <c r="B3337" s="6">
        <v>2013</v>
      </c>
      <c r="C3337" s="36"/>
      <c r="D3337" s="36"/>
      <c r="E3337" s="36"/>
      <c r="F3337" s="36"/>
      <c r="G3337" s="36"/>
      <c r="H3337" s="36"/>
      <c r="I3337" s="36"/>
      <c r="J3337" s="37">
        <v>102635.67</v>
      </c>
      <c r="K3337" s="37">
        <v>102635.67</v>
      </c>
      <c r="L3337" s="37">
        <v>102635.67</v>
      </c>
      <c r="M3337" s="37">
        <v>102635.67</v>
      </c>
      <c r="N3337" s="37">
        <v>102635.67</v>
      </c>
      <c r="O3337" s="37">
        <v>102635.67</v>
      </c>
      <c r="P3337" s="37">
        <v>102635.67</v>
      </c>
      <c r="Q3337" s="37">
        <v>102635.67</v>
      </c>
      <c r="R3337" s="37">
        <v>102635.67</v>
      </c>
      <c r="S3337" s="37">
        <v>102635.67</v>
      </c>
    </row>
    <row r="3338" spans="1:19">
      <c r="B3338" s="6">
        <v>2012</v>
      </c>
      <c r="C3338" s="36"/>
      <c r="D3338" s="36"/>
      <c r="E3338" s="36"/>
      <c r="F3338" s="36"/>
      <c r="G3338" s="36"/>
      <c r="H3338" s="36"/>
      <c r="I3338" s="37">
        <v>134902.34</v>
      </c>
      <c r="J3338" s="37">
        <v>134902.34</v>
      </c>
      <c r="K3338" s="37">
        <v>134902.34</v>
      </c>
      <c r="L3338" s="37">
        <v>134902.34</v>
      </c>
      <c r="M3338" s="37">
        <v>134902.34</v>
      </c>
      <c r="N3338" s="37">
        <v>134902.34</v>
      </c>
      <c r="O3338" s="37">
        <v>134902.34</v>
      </c>
      <c r="P3338" s="37">
        <v>134902.34</v>
      </c>
      <c r="Q3338" s="37">
        <v>134902.34</v>
      </c>
      <c r="R3338" s="37">
        <v>134902.34</v>
      </c>
      <c r="S3338" s="37">
        <v>134902.34</v>
      </c>
    </row>
    <row r="3339" spans="1:19">
      <c r="B3339" s="6">
        <v>2011</v>
      </c>
      <c r="C3339" s="36"/>
      <c r="D3339" s="36"/>
      <c r="E3339" s="36"/>
      <c r="F3339" s="36"/>
      <c r="G3339" s="36"/>
      <c r="H3339" s="37">
        <v>137965.26</v>
      </c>
      <c r="I3339" s="37">
        <v>137965.26</v>
      </c>
      <c r="J3339" s="37">
        <v>137965.26</v>
      </c>
      <c r="K3339" s="37">
        <v>137965.26</v>
      </c>
      <c r="L3339" s="37">
        <v>137965.26</v>
      </c>
      <c r="M3339" s="37">
        <v>137965.26</v>
      </c>
      <c r="N3339" s="37">
        <v>137965.26</v>
      </c>
      <c r="O3339" s="37">
        <v>137965.26</v>
      </c>
      <c r="P3339" s="37">
        <v>137965.26</v>
      </c>
      <c r="Q3339" s="37">
        <v>137965.26</v>
      </c>
      <c r="R3339" s="37">
        <v>137965.26</v>
      </c>
      <c r="S3339" s="37">
        <v>137965.26</v>
      </c>
    </row>
    <row r="3340" spans="1:19">
      <c r="B3340" s="6">
        <v>2010</v>
      </c>
      <c r="C3340" s="36"/>
      <c r="D3340" s="36"/>
      <c r="E3340" s="36"/>
      <c r="F3340" s="36"/>
      <c r="G3340" s="37">
        <v>43411.22</v>
      </c>
      <c r="H3340" s="37">
        <v>43411.22</v>
      </c>
      <c r="I3340" s="37">
        <v>43411.22</v>
      </c>
      <c r="J3340" s="37">
        <v>43411.22</v>
      </c>
      <c r="K3340" s="37">
        <v>43411.22</v>
      </c>
      <c r="L3340" s="37">
        <v>43411.22</v>
      </c>
      <c r="M3340" s="37">
        <v>43411.22</v>
      </c>
      <c r="N3340" s="37">
        <v>43411.22</v>
      </c>
      <c r="O3340" s="37">
        <v>43411.22</v>
      </c>
      <c r="P3340" s="37">
        <v>43411.22</v>
      </c>
      <c r="Q3340" s="37">
        <v>43411.22</v>
      </c>
      <c r="R3340" s="37">
        <v>43411.22</v>
      </c>
      <c r="S3340" s="37">
        <v>43411.22</v>
      </c>
    </row>
    <row r="3341" spans="1:19">
      <c r="B3341" s="6">
        <v>2009</v>
      </c>
      <c r="C3341" s="36"/>
      <c r="D3341" s="36"/>
      <c r="E3341" s="36"/>
      <c r="F3341" s="37">
        <v>101104.45</v>
      </c>
      <c r="G3341" s="37">
        <v>101104.45</v>
      </c>
      <c r="H3341" s="37">
        <v>101104.45</v>
      </c>
      <c r="I3341" s="37">
        <v>101104.45</v>
      </c>
      <c r="J3341" s="37">
        <v>101104.45</v>
      </c>
      <c r="K3341" s="37">
        <v>101104.45</v>
      </c>
      <c r="L3341" s="37">
        <v>101104.45</v>
      </c>
      <c r="M3341" s="37">
        <v>101104.45</v>
      </c>
      <c r="N3341" s="37">
        <v>101104.45</v>
      </c>
      <c r="O3341" s="37">
        <v>101104.45</v>
      </c>
      <c r="P3341" s="37">
        <v>101104.45</v>
      </c>
      <c r="Q3341" s="37">
        <v>101104.45</v>
      </c>
      <c r="R3341" s="37">
        <v>101104.45</v>
      </c>
      <c r="S3341" s="37">
        <v>101104.45</v>
      </c>
    </row>
    <row r="3342" spans="1:19">
      <c r="B3342" s="6">
        <v>2008</v>
      </c>
      <c r="C3342" s="36"/>
      <c r="D3342" s="36"/>
      <c r="E3342" s="37">
        <v>61659.24</v>
      </c>
      <c r="F3342" s="37">
        <v>61659.24</v>
      </c>
      <c r="G3342" s="37">
        <v>61659.24</v>
      </c>
      <c r="H3342" s="37">
        <v>61659.24</v>
      </c>
      <c r="I3342" s="37">
        <v>61659.24</v>
      </c>
      <c r="J3342" s="37">
        <v>61659.24</v>
      </c>
      <c r="K3342" s="37">
        <v>61659.24</v>
      </c>
      <c r="L3342" s="37">
        <v>61659.24</v>
      </c>
      <c r="M3342" s="37">
        <v>61659.24</v>
      </c>
      <c r="N3342" s="37">
        <v>61659.24</v>
      </c>
      <c r="O3342" s="37">
        <v>61659.24</v>
      </c>
      <c r="P3342" s="37">
        <v>61659.24</v>
      </c>
      <c r="Q3342" s="37">
        <v>61659.24</v>
      </c>
      <c r="R3342" s="37">
        <v>61659.24</v>
      </c>
      <c r="S3342" s="37">
        <v>61659.24</v>
      </c>
    </row>
    <row r="3343" spans="1:19">
      <c r="B3343" s="6">
        <v>2007</v>
      </c>
      <c r="C3343" s="36"/>
      <c r="D3343" s="37">
        <v>16678.64</v>
      </c>
      <c r="E3343" s="37">
        <v>16678.64</v>
      </c>
      <c r="F3343" s="37">
        <v>16678.64</v>
      </c>
      <c r="G3343" s="37">
        <v>16678.64</v>
      </c>
      <c r="H3343" s="37">
        <v>16678.64</v>
      </c>
      <c r="I3343" s="37">
        <v>16678.64</v>
      </c>
      <c r="J3343" s="37">
        <v>16678.64</v>
      </c>
      <c r="K3343" s="37">
        <v>16678.64</v>
      </c>
      <c r="L3343" s="37">
        <v>16678.64</v>
      </c>
      <c r="M3343" s="37">
        <v>16678.64</v>
      </c>
      <c r="N3343" s="37">
        <v>16678.64</v>
      </c>
      <c r="O3343" s="37">
        <v>16678.64</v>
      </c>
      <c r="P3343" s="37">
        <v>16678.64</v>
      </c>
      <c r="Q3343" s="37">
        <v>16678.64</v>
      </c>
      <c r="R3343" s="37">
        <v>16678.64</v>
      </c>
      <c r="S3343" s="37">
        <v>16678.64</v>
      </c>
    </row>
    <row r="3344" spans="1:19">
      <c r="B3344" s="6">
        <v>2006</v>
      </c>
      <c r="C3344" s="37">
        <v>21408.42</v>
      </c>
      <c r="D3344" s="37">
        <v>21408.42</v>
      </c>
      <c r="E3344" s="37">
        <v>21408.42</v>
      </c>
      <c r="F3344" s="37">
        <v>21408.42</v>
      </c>
      <c r="G3344" s="37">
        <v>21408.42</v>
      </c>
      <c r="H3344" s="37">
        <v>21408.42</v>
      </c>
      <c r="I3344" s="37">
        <v>21408.42</v>
      </c>
      <c r="J3344" s="37">
        <v>21408.42</v>
      </c>
      <c r="K3344" s="37">
        <v>21408.42</v>
      </c>
      <c r="L3344" s="37">
        <v>21408.42</v>
      </c>
      <c r="M3344" s="37">
        <v>21408.42</v>
      </c>
      <c r="N3344" s="37">
        <v>21408.42</v>
      </c>
      <c r="O3344" s="37">
        <v>21408.42</v>
      </c>
      <c r="P3344" s="37">
        <v>21408.42</v>
      </c>
      <c r="Q3344" s="37">
        <v>21408.42</v>
      </c>
      <c r="R3344" s="37">
        <v>21408.42</v>
      </c>
      <c r="S3344" s="37">
        <v>21408.42</v>
      </c>
    </row>
    <row r="3345" spans="2:19">
      <c r="B3345" s="6">
        <v>2005</v>
      </c>
      <c r="C3345" s="37">
        <v>20310.2</v>
      </c>
      <c r="D3345" s="37">
        <v>20310.2</v>
      </c>
      <c r="E3345" s="37">
        <v>20310.2</v>
      </c>
      <c r="F3345" s="37">
        <v>20310.2</v>
      </c>
      <c r="G3345" s="37">
        <v>20310.2</v>
      </c>
      <c r="H3345" s="37">
        <v>20310.2</v>
      </c>
      <c r="I3345" s="37">
        <v>20310.2</v>
      </c>
      <c r="J3345" s="37">
        <v>20310.2</v>
      </c>
      <c r="K3345" s="37">
        <v>20310.2</v>
      </c>
      <c r="L3345" s="37">
        <v>20310.2</v>
      </c>
      <c r="M3345" s="37">
        <v>20310.2</v>
      </c>
      <c r="N3345" s="37">
        <v>20310.2</v>
      </c>
      <c r="O3345" s="37">
        <v>20310.2</v>
      </c>
      <c r="P3345" s="37">
        <v>20310.2</v>
      </c>
      <c r="Q3345" s="37">
        <v>20310.2</v>
      </c>
      <c r="R3345" s="37">
        <v>20310.2</v>
      </c>
      <c r="S3345" s="37">
        <v>20310.2</v>
      </c>
    </row>
    <row r="3346" spans="2:19">
      <c r="B3346" s="6">
        <v>2004</v>
      </c>
      <c r="C3346" s="37">
        <v>19434.71</v>
      </c>
      <c r="D3346" s="37">
        <v>19434.71</v>
      </c>
      <c r="E3346" s="37">
        <v>19434.71</v>
      </c>
      <c r="F3346" s="37">
        <v>19434.71</v>
      </c>
      <c r="G3346" s="37">
        <v>19434.71</v>
      </c>
      <c r="H3346" s="37">
        <v>19434.71</v>
      </c>
      <c r="I3346" s="37">
        <v>19434.71</v>
      </c>
      <c r="J3346" s="37">
        <v>19434.71</v>
      </c>
      <c r="K3346" s="37">
        <v>19434.71</v>
      </c>
      <c r="L3346" s="37">
        <v>19434.71</v>
      </c>
      <c r="M3346" s="37">
        <v>19434.71</v>
      </c>
      <c r="N3346" s="37">
        <v>19434.71</v>
      </c>
      <c r="O3346" s="37">
        <v>19434.71</v>
      </c>
      <c r="P3346" s="37">
        <v>19434.71</v>
      </c>
      <c r="Q3346" s="37">
        <v>19434.71</v>
      </c>
      <c r="R3346" s="37">
        <v>19434.71</v>
      </c>
      <c r="S3346" s="37">
        <v>19434.71</v>
      </c>
    </row>
    <row r="3347" spans="2:19">
      <c r="B3347" s="6">
        <v>2003</v>
      </c>
      <c r="C3347" s="37">
        <v>37083.35</v>
      </c>
      <c r="D3347" s="37">
        <v>37083.35</v>
      </c>
      <c r="E3347" s="37">
        <v>37083.35</v>
      </c>
      <c r="F3347" s="37">
        <v>37083.35</v>
      </c>
      <c r="G3347" s="37">
        <v>37083.35</v>
      </c>
      <c r="H3347" s="37">
        <v>37083.35</v>
      </c>
      <c r="I3347" s="37">
        <v>37083.35</v>
      </c>
      <c r="J3347" s="37">
        <v>37083.35</v>
      </c>
      <c r="K3347" s="37">
        <v>37083.35</v>
      </c>
      <c r="L3347" s="37">
        <v>37083.35</v>
      </c>
      <c r="M3347" s="37">
        <v>37083.35</v>
      </c>
      <c r="N3347" s="37">
        <v>37083.35</v>
      </c>
      <c r="O3347" s="37">
        <v>37083.35</v>
      </c>
      <c r="P3347" s="37">
        <v>37083.35</v>
      </c>
      <c r="Q3347" s="37">
        <v>37083.35</v>
      </c>
      <c r="R3347" s="37">
        <v>37083.35</v>
      </c>
      <c r="S3347" s="37">
        <v>37083.35</v>
      </c>
    </row>
    <row r="3348" spans="2:19">
      <c r="B3348" s="6">
        <v>2002</v>
      </c>
      <c r="C3348" s="37">
        <v>2987.9</v>
      </c>
      <c r="D3348" s="37">
        <v>2987.9</v>
      </c>
      <c r="E3348" s="37">
        <v>2987.9</v>
      </c>
      <c r="F3348" s="37">
        <v>2987.9</v>
      </c>
      <c r="G3348" s="37">
        <v>2987.9</v>
      </c>
      <c r="H3348" s="37">
        <v>2987.9</v>
      </c>
      <c r="I3348" s="37">
        <v>2987.9</v>
      </c>
      <c r="J3348" s="37">
        <v>2987.9</v>
      </c>
      <c r="K3348" s="37">
        <v>2987.9</v>
      </c>
      <c r="L3348" s="37">
        <v>2987.9</v>
      </c>
      <c r="M3348" s="37">
        <v>2987.9</v>
      </c>
      <c r="N3348" s="37">
        <v>2987.9</v>
      </c>
      <c r="O3348" s="37">
        <v>2987.9</v>
      </c>
      <c r="P3348" s="37">
        <v>2987.9</v>
      </c>
      <c r="Q3348" s="37">
        <v>2987.9</v>
      </c>
      <c r="R3348" s="37">
        <v>2987.9</v>
      </c>
      <c r="S3348" s="37">
        <v>2987.9</v>
      </c>
    </row>
    <row r="3349" spans="2:19">
      <c r="B3349" s="6">
        <v>2001</v>
      </c>
      <c r="C3349" s="37">
        <v>51850.09</v>
      </c>
      <c r="D3349" s="37">
        <v>51850.09</v>
      </c>
      <c r="E3349" s="37">
        <v>51850.09</v>
      </c>
      <c r="F3349" s="37">
        <v>51850.09</v>
      </c>
      <c r="G3349" s="37">
        <v>51850.09</v>
      </c>
      <c r="H3349" s="37">
        <v>51850.09</v>
      </c>
      <c r="I3349" s="37">
        <v>51850.09</v>
      </c>
      <c r="J3349" s="37">
        <v>51850.09</v>
      </c>
      <c r="K3349" s="37">
        <v>51850.09</v>
      </c>
      <c r="L3349" s="37">
        <v>51850.09</v>
      </c>
      <c r="M3349" s="37">
        <v>51850.09</v>
      </c>
      <c r="N3349" s="37">
        <v>51850.09</v>
      </c>
      <c r="O3349" s="37">
        <v>51850.09</v>
      </c>
      <c r="P3349" s="37">
        <v>51850.09</v>
      </c>
      <c r="Q3349" s="37">
        <v>51850.09</v>
      </c>
      <c r="R3349" s="37">
        <v>51850.09</v>
      </c>
      <c r="S3349" s="37">
        <v>51850.09</v>
      </c>
    </row>
    <row r="3350" spans="2:19">
      <c r="B3350" s="6">
        <v>2000</v>
      </c>
      <c r="C3350" s="37">
        <v>58875.07</v>
      </c>
      <c r="D3350" s="37">
        <v>58875.07</v>
      </c>
      <c r="E3350" s="37">
        <v>58875.07</v>
      </c>
      <c r="F3350" s="37">
        <v>58875.07</v>
      </c>
      <c r="G3350" s="37">
        <v>58875.07</v>
      </c>
      <c r="H3350" s="37">
        <v>58875.07</v>
      </c>
      <c r="I3350" s="37">
        <v>58875.07</v>
      </c>
      <c r="J3350" s="37">
        <v>58875.07</v>
      </c>
      <c r="K3350" s="37">
        <v>58875.07</v>
      </c>
      <c r="L3350" s="37">
        <v>58875.07</v>
      </c>
      <c r="M3350" s="37">
        <v>58875.07</v>
      </c>
      <c r="N3350" s="37">
        <v>58875.07</v>
      </c>
      <c r="O3350" s="37">
        <v>58875.07</v>
      </c>
      <c r="P3350" s="37">
        <v>58875.07</v>
      </c>
      <c r="Q3350" s="37">
        <v>58875.07</v>
      </c>
      <c r="R3350" s="37">
        <v>58875.07</v>
      </c>
      <c r="S3350" s="37">
        <v>58875.07</v>
      </c>
    </row>
    <row r="3351" spans="2:19">
      <c r="B3351" s="6">
        <v>1999</v>
      </c>
      <c r="C3351" s="37">
        <v>25101.57</v>
      </c>
      <c r="D3351" s="37">
        <v>25101.57</v>
      </c>
      <c r="E3351" s="37">
        <v>25101.57</v>
      </c>
      <c r="F3351" s="37">
        <v>25101.57</v>
      </c>
      <c r="G3351" s="37">
        <v>25101.57</v>
      </c>
      <c r="H3351" s="37">
        <v>25101.57</v>
      </c>
      <c r="I3351" s="37">
        <v>25101.57</v>
      </c>
      <c r="J3351" s="37">
        <v>25101.57</v>
      </c>
      <c r="K3351" s="37">
        <v>25101.57</v>
      </c>
      <c r="L3351" s="37">
        <v>25101.57</v>
      </c>
      <c r="M3351" s="37">
        <v>25101.57</v>
      </c>
      <c r="N3351" s="37">
        <v>25101.57</v>
      </c>
      <c r="O3351" s="37">
        <v>25101.57</v>
      </c>
      <c r="P3351" s="37">
        <v>25101.57</v>
      </c>
      <c r="Q3351" s="37">
        <v>25101.57</v>
      </c>
      <c r="R3351" s="37">
        <v>25101.57</v>
      </c>
      <c r="S3351" s="37">
        <v>25101.57</v>
      </c>
    </row>
    <row r="3352" spans="2:19">
      <c r="B3352" s="6">
        <v>1998</v>
      </c>
      <c r="C3352" s="37">
        <v>256.16000000000003</v>
      </c>
      <c r="D3352" s="37">
        <v>256.16000000000003</v>
      </c>
      <c r="E3352" s="37">
        <v>256.16000000000003</v>
      </c>
      <c r="F3352" s="37">
        <v>256.16000000000003</v>
      </c>
      <c r="G3352" s="37">
        <v>256.16000000000003</v>
      </c>
      <c r="H3352" s="37">
        <v>256.16000000000003</v>
      </c>
      <c r="I3352" s="37">
        <v>256.16000000000003</v>
      </c>
      <c r="J3352" s="37">
        <v>256.16000000000003</v>
      </c>
      <c r="K3352" s="37">
        <v>256.16000000000003</v>
      </c>
      <c r="L3352" s="37">
        <v>256.16000000000003</v>
      </c>
      <c r="M3352" s="37">
        <v>256.16000000000003</v>
      </c>
      <c r="N3352" s="37">
        <v>256.16000000000003</v>
      </c>
      <c r="O3352" s="37">
        <v>256.16000000000003</v>
      </c>
      <c r="P3352" s="37">
        <v>256.16000000000003</v>
      </c>
      <c r="Q3352" s="37">
        <v>256.16000000000003</v>
      </c>
      <c r="R3352" s="37">
        <v>256.16000000000003</v>
      </c>
      <c r="S3352" s="37">
        <v>256.16000000000003</v>
      </c>
    </row>
    <row r="3353" spans="2:19">
      <c r="B3353" s="6">
        <v>1997</v>
      </c>
      <c r="C3353" s="37">
        <v>35799.43</v>
      </c>
      <c r="D3353" s="37">
        <v>35799.43</v>
      </c>
      <c r="E3353" s="37">
        <v>35799.43</v>
      </c>
      <c r="F3353" s="37">
        <v>35799.43</v>
      </c>
      <c r="G3353" s="37">
        <v>35799.43</v>
      </c>
      <c r="H3353" s="37">
        <v>35799.43</v>
      </c>
      <c r="I3353" s="37">
        <v>35799.43</v>
      </c>
      <c r="J3353" s="37">
        <v>35799.43</v>
      </c>
      <c r="K3353" s="37">
        <v>35799.43</v>
      </c>
      <c r="L3353" s="37">
        <v>35799.43</v>
      </c>
      <c r="M3353" s="37">
        <v>35799.43</v>
      </c>
      <c r="N3353" s="37">
        <v>35799.43</v>
      </c>
      <c r="O3353" s="37">
        <v>35799.43</v>
      </c>
      <c r="P3353" s="37">
        <v>35799.43</v>
      </c>
      <c r="Q3353" s="37">
        <v>35799.43</v>
      </c>
      <c r="R3353" s="37">
        <v>35799.43</v>
      </c>
      <c r="S3353" s="37">
        <v>35799.43</v>
      </c>
    </row>
    <row r="3354" spans="2:19">
      <c r="B3354" s="6">
        <v>1996</v>
      </c>
      <c r="C3354" s="37">
        <v>94001.74</v>
      </c>
      <c r="D3354" s="37">
        <v>94001.74</v>
      </c>
      <c r="E3354" s="37">
        <v>94001.74</v>
      </c>
      <c r="F3354" s="37">
        <v>94001.74</v>
      </c>
      <c r="G3354" s="37">
        <v>94001.74</v>
      </c>
      <c r="H3354" s="37">
        <v>94001.74</v>
      </c>
      <c r="I3354" s="37">
        <v>94001.74</v>
      </c>
      <c r="J3354" s="37">
        <v>94001.74</v>
      </c>
      <c r="K3354" s="37">
        <v>94001.74</v>
      </c>
      <c r="L3354" s="37">
        <v>94001.74</v>
      </c>
      <c r="M3354" s="37">
        <v>94001.74</v>
      </c>
      <c r="N3354" s="37">
        <v>94001.74</v>
      </c>
      <c r="O3354" s="37">
        <v>94001.74</v>
      </c>
      <c r="P3354" s="37">
        <v>94001.74</v>
      </c>
      <c r="Q3354" s="37">
        <v>94001.74</v>
      </c>
      <c r="R3354" s="37">
        <v>94001.74</v>
      </c>
      <c r="S3354" s="37">
        <v>94001.74</v>
      </c>
    </row>
    <row r="3355" spans="2:19">
      <c r="B3355" s="6">
        <v>1995</v>
      </c>
      <c r="C3355" s="37">
        <v>7433.4</v>
      </c>
      <c r="D3355" s="37">
        <v>7433.4</v>
      </c>
      <c r="E3355" s="37">
        <v>7433.4</v>
      </c>
      <c r="F3355" s="37">
        <v>7433.4</v>
      </c>
      <c r="G3355" s="37">
        <v>7433.4</v>
      </c>
      <c r="H3355" s="37">
        <v>7433.4</v>
      </c>
      <c r="I3355" s="37">
        <v>7433.4</v>
      </c>
      <c r="J3355" s="37">
        <v>7433.4</v>
      </c>
      <c r="K3355" s="37">
        <v>7433.4</v>
      </c>
      <c r="L3355" s="37">
        <v>7433.4</v>
      </c>
      <c r="M3355" s="37">
        <v>7433.4</v>
      </c>
      <c r="N3355" s="37">
        <v>7433.4</v>
      </c>
      <c r="O3355" s="37">
        <v>7433.4</v>
      </c>
      <c r="P3355" s="37">
        <v>7433.4</v>
      </c>
      <c r="Q3355" s="37">
        <v>7433.4</v>
      </c>
      <c r="R3355" s="37">
        <v>7433.4</v>
      </c>
      <c r="S3355" s="37">
        <v>7433.4</v>
      </c>
    </row>
    <row r="3356" spans="2:19">
      <c r="B3356" s="6">
        <v>1994</v>
      </c>
      <c r="C3356" s="37">
        <v>34709.79</v>
      </c>
      <c r="D3356" s="37">
        <v>34709.79</v>
      </c>
      <c r="E3356" s="37">
        <v>34709.79</v>
      </c>
      <c r="F3356" s="37">
        <v>34709.79</v>
      </c>
      <c r="G3356" s="37">
        <v>34709.79</v>
      </c>
      <c r="H3356" s="37">
        <v>34709.79</v>
      </c>
      <c r="I3356" s="37">
        <v>34709.79</v>
      </c>
      <c r="J3356" s="37">
        <v>34709.79</v>
      </c>
      <c r="K3356" s="37">
        <v>34709.79</v>
      </c>
      <c r="L3356" s="37">
        <v>34709.79</v>
      </c>
      <c r="M3356" s="37">
        <v>34709.79</v>
      </c>
      <c r="N3356" s="37">
        <v>34709.79</v>
      </c>
      <c r="O3356" s="37">
        <v>34709.79</v>
      </c>
      <c r="P3356" s="37">
        <v>34709.79</v>
      </c>
      <c r="Q3356" s="37">
        <v>34709.79</v>
      </c>
      <c r="R3356" s="37">
        <v>34709.79</v>
      </c>
      <c r="S3356" s="37">
        <v>34709.79</v>
      </c>
    </row>
    <row r="3357" spans="2:19">
      <c r="B3357" s="6">
        <v>1993</v>
      </c>
      <c r="C3357" s="37">
        <v>28718.86</v>
      </c>
      <c r="D3357" s="37">
        <v>28718.86</v>
      </c>
      <c r="E3357" s="37">
        <v>28718.86</v>
      </c>
      <c r="F3357" s="37">
        <v>28718.86</v>
      </c>
      <c r="G3357" s="37">
        <v>28718.86</v>
      </c>
      <c r="H3357" s="37">
        <v>28718.86</v>
      </c>
      <c r="I3357" s="37">
        <v>28718.86</v>
      </c>
      <c r="J3357" s="37">
        <v>28718.86</v>
      </c>
      <c r="K3357" s="37">
        <v>28718.86</v>
      </c>
      <c r="L3357" s="37">
        <v>28718.86</v>
      </c>
      <c r="M3357" s="37">
        <v>28718.86</v>
      </c>
      <c r="N3357" s="37">
        <v>28718.86</v>
      </c>
      <c r="O3357" s="37">
        <v>28718.86</v>
      </c>
      <c r="P3357" s="37">
        <v>28718.86</v>
      </c>
      <c r="Q3357" s="37">
        <v>28718.86</v>
      </c>
      <c r="R3357" s="37">
        <v>28718.86</v>
      </c>
      <c r="S3357" s="37">
        <v>28718.86</v>
      </c>
    </row>
    <row r="3358" spans="2:19">
      <c r="B3358" s="6">
        <v>1992</v>
      </c>
      <c r="C3358" s="37">
        <v>2553</v>
      </c>
      <c r="D3358" s="37">
        <v>2553</v>
      </c>
      <c r="E3358" s="37">
        <v>2553</v>
      </c>
      <c r="F3358" s="37">
        <v>2553</v>
      </c>
      <c r="G3358" s="37">
        <v>2553</v>
      </c>
      <c r="H3358" s="37">
        <v>2553</v>
      </c>
      <c r="I3358" s="37">
        <v>2553</v>
      </c>
      <c r="J3358" s="37">
        <v>2553</v>
      </c>
      <c r="K3358" s="37">
        <v>2553</v>
      </c>
      <c r="L3358" s="37">
        <v>2553</v>
      </c>
      <c r="M3358" s="37">
        <v>2553</v>
      </c>
      <c r="N3358" s="37">
        <v>2553</v>
      </c>
      <c r="O3358" s="37">
        <v>2553</v>
      </c>
      <c r="P3358" s="37">
        <v>2553</v>
      </c>
      <c r="Q3358" s="37">
        <v>2553</v>
      </c>
      <c r="R3358" s="37">
        <v>2553</v>
      </c>
      <c r="S3358" s="37">
        <v>2553</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1310.6099999999999</v>
      </c>
      <c r="D3360" s="37">
        <v>1310.6099999999999</v>
      </c>
      <c r="E3360" s="37">
        <v>1310.6099999999999</v>
      </c>
      <c r="F3360" s="37">
        <v>1310.6099999999999</v>
      </c>
      <c r="G3360" s="37">
        <v>1310.6099999999999</v>
      </c>
      <c r="H3360" s="37">
        <v>1310.6099999999999</v>
      </c>
      <c r="I3360" s="37">
        <v>1310.6099999999999</v>
      </c>
      <c r="J3360" s="37">
        <v>1310.6099999999999</v>
      </c>
      <c r="K3360" s="37">
        <v>1310.6099999999999</v>
      </c>
      <c r="L3360" s="37">
        <v>1310.6099999999999</v>
      </c>
      <c r="M3360" s="37">
        <v>1310.6099999999999</v>
      </c>
      <c r="N3360" s="37">
        <v>1310.6099999999999</v>
      </c>
      <c r="O3360" s="37">
        <v>1310.6099999999999</v>
      </c>
      <c r="P3360" s="37">
        <v>1310.6099999999999</v>
      </c>
      <c r="Q3360" s="37">
        <v>1310.6099999999999</v>
      </c>
      <c r="R3360" s="37">
        <v>1310.6099999999999</v>
      </c>
      <c r="S3360" s="37">
        <v>1310.6099999999999</v>
      </c>
    </row>
    <row r="3361" spans="2:19">
      <c r="B3361" s="6">
        <v>1989</v>
      </c>
      <c r="C3361" s="37">
        <v>103673.67</v>
      </c>
      <c r="D3361" s="37">
        <v>103673.67</v>
      </c>
      <c r="E3361" s="37">
        <v>103673.67</v>
      </c>
      <c r="F3361" s="37">
        <v>103673.67</v>
      </c>
      <c r="G3361" s="37">
        <v>103673.67</v>
      </c>
      <c r="H3361" s="37">
        <v>103673.67</v>
      </c>
      <c r="I3361" s="37">
        <v>103673.67</v>
      </c>
      <c r="J3361" s="37">
        <v>103673.67</v>
      </c>
      <c r="K3361" s="37">
        <v>103673.67</v>
      </c>
      <c r="L3361" s="37">
        <v>103673.67</v>
      </c>
      <c r="M3361" s="37">
        <v>103673.67</v>
      </c>
      <c r="N3361" s="37">
        <v>103673.67</v>
      </c>
      <c r="O3361" s="37">
        <v>103673.67</v>
      </c>
      <c r="P3361" s="37">
        <v>103673.67</v>
      </c>
      <c r="Q3361" s="37">
        <v>103673.67</v>
      </c>
      <c r="R3361" s="37">
        <v>103673.67</v>
      </c>
      <c r="S3361" s="37">
        <v>103673.67</v>
      </c>
    </row>
    <row r="3362" spans="2:19">
      <c r="B3362" s="6">
        <v>1988</v>
      </c>
      <c r="C3362" s="37">
        <v>6517.1</v>
      </c>
      <c r="D3362" s="37">
        <v>6517.1</v>
      </c>
      <c r="E3362" s="37">
        <v>6517.1</v>
      </c>
      <c r="F3362" s="37">
        <v>6517.1</v>
      </c>
      <c r="G3362" s="37">
        <v>6517.1</v>
      </c>
      <c r="H3362" s="37">
        <v>6517.1</v>
      </c>
      <c r="I3362" s="37">
        <v>6517.1</v>
      </c>
      <c r="J3362" s="37">
        <v>6517.1</v>
      </c>
      <c r="K3362" s="37">
        <v>6517.1</v>
      </c>
      <c r="L3362" s="37">
        <v>6517.1</v>
      </c>
      <c r="M3362" s="37">
        <v>6517.1</v>
      </c>
      <c r="N3362" s="37">
        <v>6517.1</v>
      </c>
      <c r="O3362" s="37">
        <v>6517.1</v>
      </c>
      <c r="P3362" s="37">
        <v>6517.1</v>
      </c>
      <c r="Q3362" s="37">
        <v>6517.1</v>
      </c>
      <c r="R3362" s="37">
        <v>6517.1</v>
      </c>
      <c r="S3362" s="37">
        <v>6517.1</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8893.92</v>
      </c>
      <c r="D3365" s="37">
        <v>8893.92</v>
      </c>
      <c r="E3365" s="37">
        <v>8893.92</v>
      </c>
      <c r="F3365" s="37">
        <v>8893.92</v>
      </c>
      <c r="G3365" s="37">
        <v>8893.92</v>
      </c>
      <c r="H3365" s="37">
        <v>8893.92</v>
      </c>
      <c r="I3365" s="37">
        <v>8893.92</v>
      </c>
      <c r="J3365" s="37">
        <v>8893.92</v>
      </c>
      <c r="K3365" s="37">
        <v>8893.92</v>
      </c>
      <c r="L3365" s="37">
        <v>8893.92</v>
      </c>
      <c r="M3365" s="37">
        <v>8893.92</v>
      </c>
      <c r="N3365" s="37">
        <v>8893.92</v>
      </c>
      <c r="O3365" s="37">
        <v>8893.92</v>
      </c>
      <c r="P3365" s="37">
        <v>8893.92</v>
      </c>
      <c r="Q3365" s="37">
        <v>8893.92</v>
      </c>
      <c r="R3365" s="37">
        <v>8893.92</v>
      </c>
      <c r="S3365" s="37">
        <v>8893.92</v>
      </c>
    </row>
    <row r="3366" spans="2:19">
      <c r="B3366" s="6">
        <v>1984</v>
      </c>
      <c r="C3366" s="37">
        <v>10919.66</v>
      </c>
      <c r="D3366" s="37">
        <v>10919.66</v>
      </c>
      <c r="E3366" s="37">
        <v>10919.66</v>
      </c>
      <c r="F3366" s="37">
        <v>10919.66</v>
      </c>
      <c r="G3366" s="37">
        <v>10919.66</v>
      </c>
      <c r="H3366" s="37">
        <v>10919.66</v>
      </c>
      <c r="I3366" s="37">
        <v>10919.66</v>
      </c>
      <c r="J3366" s="37">
        <v>10919.66</v>
      </c>
      <c r="K3366" s="37">
        <v>10919.66</v>
      </c>
      <c r="L3366" s="37">
        <v>10919.66</v>
      </c>
      <c r="M3366" s="37">
        <v>10919.66</v>
      </c>
      <c r="N3366" s="37">
        <v>10919.66</v>
      </c>
      <c r="O3366" s="37">
        <v>10919.66</v>
      </c>
      <c r="P3366" s="37">
        <v>10919.66</v>
      </c>
      <c r="Q3366" s="37">
        <v>10919.66</v>
      </c>
      <c r="R3366" s="37">
        <v>10919.66</v>
      </c>
      <c r="S3366" s="37">
        <v>10919.66</v>
      </c>
    </row>
    <row r="3367" spans="2:19">
      <c r="B3367" s="6">
        <v>1983</v>
      </c>
      <c r="C3367" s="37">
        <v>1947.51</v>
      </c>
      <c r="D3367" s="37">
        <v>1947.51</v>
      </c>
      <c r="E3367" s="37">
        <v>1947.51</v>
      </c>
      <c r="F3367" s="37">
        <v>1947.51</v>
      </c>
      <c r="G3367" s="37">
        <v>1947.51</v>
      </c>
      <c r="H3367" s="37">
        <v>1947.51</v>
      </c>
      <c r="I3367" s="37">
        <v>1947.51</v>
      </c>
      <c r="J3367" s="37">
        <v>1947.51</v>
      </c>
      <c r="K3367" s="37">
        <v>1947.51</v>
      </c>
      <c r="L3367" s="37">
        <v>1947.51</v>
      </c>
      <c r="M3367" s="37">
        <v>1947.51</v>
      </c>
      <c r="N3367" s="37">
        <v>1947.51</v>
      </c>
      <c r="O3367" s="37">
        <v>1947.51</v>
      </c>
      <c r="P3367" s="37">
        <v>1947.51</v>
      </c>
      <c r="Q3367" s="37">
        <v>1947.51</v>
      </c>
      <c r="R3367" s="37">
        <v>1947.51</v>
      </c>
      <c r="S3367" s="37">
        <v>1947.51</v>
      </c>
    </row>
    <row r="3368" spans="2:19">
      <c r="B3368" s="6">
        <v>1982</v>
      </c>
      <c r="C3368" s="37">
        <v>7441.85</v>
      </c>
      <c r="D3368" s="37">
        <v>7441.85</v>
      </c>
      <c r="E3368" s="37">
        <v>7441.85</v>
      </c>
      <c r="F3368" s="37">
        <v>7441.85</v>
      </c>
      <c r="G3368" s="37">
        <v>7441.85</v>
      </c>
      <c r="H3368" s="37">
        <v>7441.85</v>
      </c>
      <c r="I3368" s="37">
        <v>7441.85</v>
      </c>
      <c r="J3368" s="37">
        <v>7441.85</v>
      </c>
      <c r="K3368" s="37">
        <v>7441.85</v>
      </c>
      <c r="L3368" s="37">
        <v>7441.85</v>
      </c>
      <c r="M3368" s="37">
        <v>7441.85</v>
      </c>
      <c r="N3368" s="37">
        <v>7441.85</v>
      </c>
      <c r="O3368" s="37">
        <v>7441.85</v>
      </c>
      <c r="P3368" s="37">
        <v>7441.85</v>
      </c>
      <c r="Q3368" s="37">
        <v>7441.85</v>
      </c>
      <c r="R3368" s="37">
        <v>7441.85</v>
      </c>
      <c r="S3368" s="37">
        <v>7441.85</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5211.6000000000004</v>
      </c>
      <c r="D3370" s="37">
        <v>5211.6000000000004</v>
      </c>
      <c r="E3370" s="37">
        <v>5211.6000000000004</v>
      </c>
      <c r="F3370" s="37">
        <v>5211.6000000000004</v>
      </c>
      <c r="G3370" s="37">
        <v>5211.6000000000004</v>
      </c>
      <c r="H3370" s="37">
        <v>5211.6000000000004</v>
      </c>
      <c r="I3370" s="37">
        <v>5211.6000000000004</v>
      </c>
      <c r="J3370" s="37">
        <v>5211.6000000000004</v>
      </c>
      <c r="K3370" s="37">
        <v>5211.6000000000004</v>
      </c>
      <c r="L3370" s="37">
        <v>5211.6000000000004</v>
      </c>
      <c r="M3370" s="37">
        <v>5211.6000000000004</v>
      </c>
      <c r="N3370" s="37">
        <v>5211.6000000000004</v>
      </c>
      <c r="O3370" s="37">
        <v>5211.6000000000004</v>
      </c>
      <c r="P3370" s="37">
        <v>5211.6000000000004</v>
      </c>
      <c r="Q3370" s="37">
        <v>5211.6000000000004</v>
      </c>
      <c r="R3370" s="37">
        <v>5211.6000000000004</v>
      </c>
      <c r="S3370" s="37">
        <v>5211.6000000000004</v>
      </c>
    </row>
    <row r="3371" spans="2:19">
      <c r="B3371" s="6">
        <v>1979</v>
      </c>
      <c r="C3371" s="37">
        <v>10807.69</v>
      </c>
      <c r="D3371" s="37">
        <v>10807.69</v>
      </c>
      <c r="E3371" s="37">
        <v>10807.69</v>
      </c>
      <c r="F3371" s="37">
        <v>10807.69</v>
      </c>
      <c r="G3371" s="37">
        <v>10807.69</v>
      </c>
      <c r="H3371" s="37">
        <v>10807.69</v>
      </c>
      <c r="I3371" s="37">
        <v>10807.69</v>
      </c>
      <c r="J3371" s="37">
        <v>10807.69</v>
      </c>
      <c r="K3371" s="37">
        <v>10807.69</v>
      </c>
      <c r="L3371" s="37">
        <v>10807.69</v>
      </c>
      <c r="M3371" s="37">
        <v>10807.69</v>
      </c>
      <c r="N3371" s="37">
        <v>10807.69</v>
      </c>
      <c r="O3371" s="37">
        <v>10807.69</v>
      </c>
      <c r="P3371" s="37">
        <v>10807.69</v>
      </c>
      <c r="Q3371" s="37">
        <v>10807.69</v>
      </c>
      <c r="R3371" s="37">
        <v>10807.69</v>
      </c>
      <c r="S3371" s="37">
        <v>10807.69</v>
      </c>
    </row>
    <row r="3372" spans="2:19">
      <c r="B3372" s="6">
        <v>1978</v>
      </c>
      <c r="C3372" s="37">
        <v>7120.25</v>
      </c>
      <c r="D3372" s="37">
        <v>7120.25</v>
      </c>
      <c r="E3372" s="37">
        <v>7120.25</v>
      </c>
      <c r="F3372" s="37">
        <v>7120.25</v>
      </c>
      <c r="G3372" s="37">
        <v>7120.25</v>
      </c>
      <c r="H3372" s="37">
        <v>7120.25</v>
      </c>
      <c r="I3372" s="37">
        <v>7120.25</v>
      </c>
      <c r="J3372" s="37">
        <v>7120.25</v>
      </c>
      <c r="K3372" s="37">
        <v>7120.25</v>
      </c>
      <c r="L3372" s="37">
        <v>7120.25</v>
      </c>
      <c r="M3372" s="37">
        <v>7120.25</v>
      </c>
      <c r="N3372" s="37">
        <v>7120.25</v>
      </c>
      <c r="O3372" s="37">
        <v>7120.25</v>
      </c>
      <c r="P3372" s="37">
        <v>7120.25</v>
      </c>
      <c r="Q3372" s="37">
        <v>7120.25</v>
      </c>
      <c r="R3372" s="37">
        <v>7120.25</v>
      </c>
      <c r="S3372" s="37">
        <v>7120.25</v>
      </c>
    </row>
    <row r="3373" spans="2:19">
      <c r="B3373" s="6">
        <v>1977</v>
      </c>
      <c r="C3373" s="37">
        <v>17635.48</v>
      </c>
      <c r="D3373" s="37">
        <v>17635.48</v>
      </c>
      <c r="E3373" s="37">
        <v>17635.48</v>
      </c>
      <c r="F3373" s="37">
        <v>17635.48</v>
      </c>
      <c r="G3373" s="37">
        <v>17635.48</v>
      </c>
      <c r="H3373" s="37">
        <v>17635.48</v>
      </c>
      <c r="I3373" s="37">
        <v>17635.48</v>
      </c>
      <c r="J3373" s="37">
        <v>17635.48</v>
      </c>
      <c r="K3373" s="37">
        <v>17635.48</v>
      </c>
      <c r="L3373" s="37">
        <v>17635.48</v>
      </c>
      <c r="M3373" s="37">
        <v>17635.48</v>
      </c>
      <c r="N3373" s="37">
        <v>17635.48</v>
      </c>
      <c r="O3373" s="37">
        <v>17635.48</v>
      </c>
      <c r="P3373" s="37">
        <v>17635.48</v>
      </c>
      <c r="Q3373" s="37">
        <v>17635.48</v>
      </c>
      <c r="R3373" s="37">
        <v>17635.48</v>
      </c>
      <c r="S3373" s="37">
        <v>17635.48</v>
      </c>
    </row>
    <row r="3374" spans="2:19">
      <c r="B3374" s="6">
        <v>1976</v>
      </c>
      <c r="C3374" s="37">
        <v>15240.07</v>
      </c>
      <c r="D3374" s="37">
        <v>15240.07</v>
      </c>
      <c r="E3374" s="37">
        <v>15240.07</v>
      </c>
      <c r="F3374" s="37">
        <v>15240.07</v>
      </c>
      <c r="G3374" s="37">
        <v>15240.07</v>
      </c>
      <c r="H3374" s="37">
        <v>15240.07</v>
      </c>
      <c r="I3374" s="37">
        <v>15240.07</v>
      </c>
      <c r="J3374" s="37">
        <v>15240.07</v>
      </c>
      <c r="K3374" s="37">
        <v>15240.07</v>
      </c>
      <c r="L3374" s="37">
        <v>15240.07</v>
      </c>
      <c r="M3374" s="37">
        <v>15240.07</v>
      </c>
      <c r="N3374" s="37">
        <v>15240.07</v>
      </c>
      <c r="O3374" s="37">
        <v>15240.07</v>
      </c>
      <c r="P3374" s="37">
        <v>15240.07</v>
      </c>
      <c r="Q3374" s="37">
        <v>15240.07</v>
      </c>
      <c r="R3374" s="37">
        <v>15240.07</v>
      </c>
      <c r="S3374" s="37">
        <v>15240.07</v>
      </c>
    </row>
    <row r="3375" spans="2:19">
      <c r="B3375" s="6">
        <v>1975</v>
      </c>
      <c r="C3375" s="37">
        <v>11835.89</v>
      </c>
      <c r="D3375" s="37">
        <v>11835.89</v>
      </c>
      <c r="E3375" s="37">
        <v>11835.89</v>
      </c>
      <c r="F3375" s="37">
        <v>11835.89</v>
      </c>
      <c r="G3375" s="37">
        <v>11835.89</v>
      </c>
      <c r="H3375" s="37">
        <v>11835.89</v>
      </c>
      <c r="I3375" s="37">
        <v>11835.89</v>
      </c>
      <c r="J3375" s="37">
        <v>11835.89</v>
      </c>
      <c r="K3375" s="37">
        <v>11835.89</v>
      </c>
      <c r="L3375" s="37">
        <v>11835.89</v>
      </c>
      <c r="M3375" s="37">
        <v>11835.89</v>
      </c>
      <c r="N3375" s="37">
        <v>11835.89</v>
      </c>
      <c r="O3375" s="37">
        <v>11835.89</v>
      </c>
      <c r="P3375" s="37">
        <v>11835.89</v>
      </c>
      <c r="Q3375" s="37">
        <v>11835.89</v>
      </c>
      <c r="R3375" s="37">
        <v>11835.89</v>
      </c>
      <c r="S3375" s="37">
        <v>11835.89</v>
      </c>
    </row>
    <row r="3376" spans="2:19">
      <c r="B3376" s="6">
        <v>1974</v>
      </c>
      <c r="C3376" s="37">
        <v>7206.66</v>
      </c>
      <c r="D3376" s="37">
        <v>7206.66</v>
      </c>
      <c r="E3376" s="37">
        <v>7206.66</v>
      </c>
      <c r="F3376" s="37">
        <v>7206.66</v>
      </c>
      <c r="G3376" s="37">
        <v>7206.66</v>
      </c>
      <c r="H3376" s="37">
        <v>7206.66</v>
      </c>
      <c r="I3376" s="37">
        <v>7206.66</v>
      </c>
      <c r="J3376" s="37">
        <v>7206.66</v>
      </c>
      <c r="K3376" s="37">
        <v>7206.66</v>
      </c>
      <c r="L3376" s="37">
        <v>7206.66</v>
      </c>
      <c r="M3376" s="37">
        <v>7206.66</v>
      </c>
      <c r="N3376" s="37">
        <v>7206.66</v>
      </c>
      <c r="O3376" s="37">
        <v>7206.66</v>
      </c>
      <c r="P3376" s="37">
        <v>7206.66</v>
      </c>
      <c r="Q3376" s="37">
        <v>7206.66</v>
      </c>
      <c r="R3376" s="37">
        <v>7206.66</v>
      </c>
      <c r="S3376" s="37">
        <v>7206.66</v>
      </c>
    </row>
    <row r="3377" spans="2:19">
      <c r="B3377" s="6">
        <v>1973</v>
      </c>
      <c r="C3377" s="37">
        <v>2085.0500000000002</v>
      </c>
      <c r="D3377" s="37">
        <v>2085.0500000000002</v>
      </c>
      <c r="E3377" s="37">
        <v>2085.0500000000002</v>
      </c>
      <c r="F3377" s="37">
        <v>2085.0500000000002</v>
      </c>
      <c r="G3377" s="37">
        <v>2085.0500000000002</v>
      </c>
      <c r="H3377" s="37">
        <v>2085.0500000000002</v>
      </c>
      <c r="I3377" s="37">
        <v>2085.0500000000002</v>
      </c>
      <c r="J3377" s="37">
        <v>2085.0500000000002</v>
      </c>
      <c r="K3377" s="37">
        <v>2085.0500000000002</v>
      </c>
      <c r="L3377" s="37">
        <v>2085.0500000000002</v>
      </c>
      <c r="M3377" s="37">
        <v>2085.0500000000002</v>
      </c>
      <c r="N3377" s="37">
        <v>2085.0500000000002</v>
      </c>
      <c r="O3377" s="37">
        <v>2085.0500000000002</v>
      </c>
      <c r="P3377" s="37">
        <v>2085.0500000000002</v>
      </c>
      <c r="Q3377" s="37">
        <v>2085.0500000000002</v>
      </c>
      <c r="R3377" s="37">
        <v>2085.0500000000002</v>
      </c>
      <c r="S3377" s="37">
        <v>2085.0500000000002</v>
      </c>
    </row>
    <row r="3378" spans="2:19">
      <c r="B3378" s="6">
        <v>1972</v>
      </c>
      <c r="C3378" s="37">
        <v>7468.44</v>
      </c>
      <c r="D3378" s="37">
        <v>7468.44</v>
      </c>
      <c r="E3378" s="37">
        <v>7468.44</v>
      </c>
      <c r="F3378" s="37">
        <v>7468.44</v>
      </c>
      <c r="G3378" s="37">
        <v>7468.44</v>
      </c>
      <c r="H3378" s="37">
        <v>7468.44</v>
      </c>
      <c r="I3378" s="37">
        <v>7468.44</v>
      </c>
      <c r="J3378" s="37">
        <v>7468.44</v>
      </c>
      <c r="K3378" s="37">
        <v>7468.44</v>
      </c>
      <c r="L3378" s="37">
        <v>7468.44</v>
      </c>
      <c r="M3378" s="37">
        <v>7468.44</v>
      </c>
      <c r="N3378" s="37">
        <v>7468.44</v>
      </c>
      <c r="O3378" s="37">
        <v>7468.44</v>
      </c>
      <c r="P3378" s="37">
        <v>7468.44</v>
      </c>
      <c r="Q3378" s="37">
        <v>7468.44</v>
      </c>
      <c r="R3378" s="37">
        <v>7468.44</v>
      </c>
      <c r="S3378" s="37">
        <v>7468.44</v>
      </c>
    </row>
    <row r="3379" spans="2:19">
      <c r="B3379" s="6">
        <v>1971</v>
      </c>
      <c r="C3379" s="37">
        <v>7408.11</v>
      </c>
      <c r="D3379" s="37">
        <v>7408.11</v>
      </c>
      <c r="E3379" s="37">
        <v>7408.11</v>
      </c>
      <c r="F3379" s="37">
        <v>7408.11</v>
      </c>
      <c r="G3379" s="37">
        <v>7408.11</v>
      </c>
      <c r="H3379" s="37">
        <v>7408.11</v>
      </c>
      <c r="I3379" s="37">
        <v>7408.11</v>
      </c>
      <c r="J3379" s="37">
        <v>7408.11</v>
      </c>
      <c r="K3379" s="37">
        <v>7408.11</v>
      </c>
      <c r="L3379" s="37">
        <v>7408.11</v>
      </c>
      <c r="M3379" s="37">
        <v>7408.11</v>
      </c>
      <c r="N3379" s="37">
        <v>7408.11</v>
      </c>
      <c r="O3379" s="37">
        <v>7408.11</v>
      </c>
      <c r="P3379" s="37">
        <v>7408.11</v>
      </c>
      <c r="Q3379" s="37">
        <v>7408.11</v>
      </c>
      <c r="R3379" s="37">
        <v>7408.11</v>
      </c>
      <c r="S3379" s="37">
        <v>7408.11</v>
      </c>
    </row>
    <row r="3380" spans="2:19">
      <c r="B3380" s="6">
        <v>1970</v>
      </c>
      <c r="C3380" s="37">
        <v>6777.17</v>
      </c>
      <c r="D3380" s="37">
        <v>6777.17</v>
      </c>
      <c r="E3380" s="37">
        <v>6777.17</v>
      </c>
      <c r="F3380" s="37">
        <v>6777.17</v>
      </c>
      <c r="G3380" s="37">
        <v>6777.17</v>
      </c>
      <c r="H3380" s="37">
        <v>6777.17</v>
      </c>
      <c r="I3380" s="37">
        <v>6777.17</v>
      </c>
      <c r="J3380" s="37">
        <v>6777.17</v>
      </c>
      <c r="K3380" s="37">
        <v>6777.17</v>
      </c>
      <c r="L3380" s="37">
        <v>6777.17</v>
      </c>
      <c r="M3380" s="37">
        <v>6777.17</v>
      </c>
      <c r="N3380" s="37">
        <v>6777.17</v>
      </c>
      <c r="O3380" s="37">
        <v>6777.17</v>
      </c>
      <c r="P3380" s="37">
        <v>6777.17</v>
      </c>
      <c r="Q3380" s="37">
        <v>6777.17</v>
      </c>
      <c r="R3380" s="37">
        <v>6777.17</v>
      </c>
      <c r="S3380" s="37">
        <v>6777.17</v>
      </c>
    </row>
    <row r="3381" spans="2:19">
      <c r="B3381" s="6">
        <v>1969</v>
      </c>
      <c r="C3381" s="37">
        <v>2015</v>
      </c>
      <c r="D3381" s="37">
        <v>2015</v>
      </c>
      <c r="E3381" s="37">
        <v>2015</v>
      </c>
      <c r="F3381" s="37">
        <v>2015</v>
      </c>
      <c r="G3381" s="37">
        <v>2015</v>
      </c>
      <c r="H3381" s="37">
        <v>2015</v>
      </c>
      <c r="I3381" s="37">
        <v>2015</v>
      </c>
      <c r="J3381" s="37">
        <v>2015</v>
      </c>
      <c r="K3381" s="37">
        <v>2015</v>
      </c>
      <c r="L3381" s="37">
        <v>2015</v>
      </c>
      <c r="M3381" s="37">
        <v>2015</v>
      </c>
      <c r="N3381" s="37">
        <v>2015</v>
      </c>
      <c r="O3381" s="37">
        <v>2015</v>
      </c>
      <c r="P3381" s="37">
        <v>2015</v>
      </c>
      <c r="Q3381" s="37">
        <v>2015</v>
      </c>
      <c r="R3381" s="37">
        <v>2015</v>
      </c>
      <c r="S3381" s="37">
        <v>2015</v>
      </c>
    </row>
    <row r="3382" spans="2:19">
      <c r="B3382" s="6">
        <v>1968</v>
      </c>
      <c r="C3382" s="37">
        <v>1698</v>
      </c>
      <c r="D3382" s="37">
        <v>1698</v>
      </c>
      <c r="E3382" s="37">
        <v>1698</v>
      </c>
      <c r="F3382" s="37">
        <v>1698</v>
      </c>
      <c r="G3382" s="37">
        <v>1698</v>
      </c>
      <c r="H3382" s="37">
        <v>1698</v>
      </c>
      <c r="I3382" s="37">
        <v>1698</v>
      </c>
      <c r="J3382" s="37">
        <v>1698</v>
      </c>
      <c r="K3382" s="37">
        <v>1698</v>
      </c>
      <c r="L3382" s="37">
        <v>1698</v>
      </c>
      <c r="M3382" s="37">
        <v>1698</v>
      </c>
      <c r="N3382" s="37">
        <v>1698</v>
      </c>
      <c r="O3382" s="37">
        <v>1698</v>
      </c>
      <c r="P3382" s="37">
        <v>1698</v>
      </c>
      <c r="Q3382" s="37">
        <v>1698</v>
      </c>
      <c r="R3382" s="37">
        <v>1698</v>
      </c>
      <c r="S3382" s="37">
        <v>1698</v>
      </c>
    </row>
    <row r="3383" spans="2:19">
      <c r="B3383" s="6">
        <v>1967</v>
      </c>
      <c r="C3383" s="37">
        <v>4936.01</v>
      </c>
      <c r="D3383" s="37">
        <v>4936.01</v>
      </c>
      <c r="E3383" s="37">
        <v>4936.01</v>
      </c>
      <c r="F3383" s="37">
        <v>4936.01</v>
      </c>
      <c r="G3383" s="37">
        <v>4936.01</v>
      </c>
      <c r="H3383" s="37">
        <v>4936.01</v>
      </c>
      <c r="I3383" s="37">
        <v>4936.01</v>
      </c>
      <c r="J3383" s="37">
        <v>4936.01</v>
      </c>
      <c r="K3383" s="37">
        <v>4936.01</v>
      </c>
      <c r="L3383" s="37">
        <v>4936.01</v>
      </c>
      <c r="M3383" s="37">
        <v>4936.01</v>
      </c>
      <c r="N3383" s="37">
        <v>4936.01</v>
      </c>
      <c r="O3383" s="37">
        <v>4936.01</v>
      </c>
      <c r="P3383" s="37">
        <v>4936.01</v>
      </c>
      <c r="Q3383" s="37">
        <v>4936.01</v>
      </c>
      <c r="R3383" s="37">
        <v>4936.01</v>
      </c>
      <c r="S3383" s="37">
        <v>4936.01</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688673.42999999993</v>
      </c>
      <c r="D3421" s="11">
        <f>SUM(D3343:D3420)</f>
        <v>705352.07</v>
      </c>
      <c r="E3421" s="11">
        <f>SUM(E3342:E3420)</f>
        <v>767011.30999999994</v>
      </c>
      <c r="F3421" s="11">
        <f>SUM(F3341:F3420)</f>
        <v>868115.76</v>
      </c>
      <c r="G3421" s="11">
        <f>SUM(G3340:G3420)</f>
        <v>911526.98</v>
      </c>
      <c r="H3421" s="11">
        <f>SUM(H3334:H3420)</f>
        <v>1049492.24</v>
      </c>
      <c r="I3421" s="11">
        <f>SUM(I3334:I3420)</f>
        <v>1184394.5799999998</v>
      </c>
      <c r="J3421" s="11">
        <f t="shared" ref="J3421" si="67">SUM(J3334:J3420)</f>
        <v>1287030.25</v>
      </c>
      <c r="K3421" s="11">
        <f>SUM(K3334:K3420)</f>
        <v>1456061.65</v>
      </c>
      <c r="L3421" s="11">
        <f t="shared" ref="L3421" si="68">SUM(L3334:L3420)</f>
        <v>1677802.9100000001</v>
      </c>
      <c r="M3421" s="11">
        <f>SUM(M3334:M3420)</f>
        <v>1836651.7899999998</v>
      </c>
      <c r="N3421" s="11">
        <f>SUM(N3329:N3420)</f>
        <v>1910713.0399999998</v>
      </c>
      <c r="O3421" s="11">
        <f>SUM(O3329:O3420)</f>
        <v>1910713.0399999998</v>
      </c>
      <c r="P3421" s="11">
        <f>SUM(P3329:P3420)</f>
        <v>1910713.0399999998</v>
      </c>
      <c r="Q3421" s="11">
        <f>SUM(Q3329:Q3420)</f>
        <v>1910713.0399999998</v>
      </c>
      <c r="R3421" s="11">
        <f>SUM(R3328:R3420)</f>
        <v>1910713.0399999998</v>
      </c>
      <c r="S3421" s="11">
        <f>SUM(S3328:S3420)</f>
        <v>1910713.0399999998</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35333.839999999997</v>
      </c>
      <c r="D3448" s="37">
        <v>35333.839999999997</v>
      </c>
      <c r="E3448" s="37">
        <v>35333.839999999997</v>
      </c>
      <c r="F3448" s="37">
        <v>35333.839999999997</v>
      </c>
      <c r="G3448" s="37">
        <v>35333.839999999997</v>
      </c>
      <c r="H3448" s="37">
        <v>35333.839999999997</v>
      </c>
      <c r="I3448" s="37">
        <v>35333.839999999997</v>
      </c>
      <c r="J3448" s="37">
        <v>35333.839999999997</v>
      </c>
      <c r="K3448" s="37">
        <v>35333.839999999997</v>
      </c>
      <c r="L3448" s="37">
        <v>35333.839999999997</v>
      </c>
      <c r="M3448" s="37">
        <v>35333.839999999997</v>
      </c>
      <c r="N3448" s="37">
        <v>35333.839999999997</v>
      </c>
      <c r="O3448" s="37">
        <v>35333.839999999997</v>
      </c>
      <c r="P3448" s="37">
        <v>35333.839999999997</v>
      </c>
      <c r="Q3448" s="37">
        <v>35333.839999999997</v>
      </c>
      <c r="R3448" s="37">
        <v>35333.839999999997</v>
      </c>
      <c r="S3448" s="37">
        <v>35333.839999999997</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35333.839999999997</v>
      </c>
      <c r="D3516" s="11">
        <f>SUM(D3438:D3515)</f>
        <v>35333.839999999997</v>
      </c>
      <c r="E3516" s="11">
        <f>SUM(E3437:E3515)</f>
        <v>35333.839999999997</v>
      </c>
      <c r="F3516" s="11">
        <f>SUM(F3436:F3515)</f>
        <v>35333.839999999997</v>
      </c>
      <c r="G3516" s="11">
        <f>SUM(G3435:G3515)</f>
        <v>35333.839999999997</v>
      </c>
      <c r="H3516" s="11">
        <f>SUM(H3429:H3515)</f>
        <v>35333.839999999997</v>
      </c>
      <c r="I3516" s="11">
        <f>SUM(I3429:I3515)</f>
        <v>35333.839999999997</v>
      </c>
      <c r="J3516" s="11">
        <f t="shared" ref="J3516" si="69">SUM(J3429:J3515)</f>
        <v>35333.839999999997</v>
      </c>
      <c r="K3516" s="11">
        <f>SUM(K3429:K3515)</f>
        <v>35333.839999999997</v>
      </c>
      <c r="L3516" s="11">
        <f t="shared" ref="L3516" si="70">SUM(L3429:L3515)</f>
        <v>35333.839999999997</v>
      </c>
      <c r="M3516" s="11">
        <f>SUM(M3429:M3515)</f>
        <v>35333.839999999997</v>
      </c>
      <c r="N3516" s="11">
        <f>SUM(N3424:N3515)</f>
        <v>35333.839999999997</v>
      </c>
      <c r="O3516" s="11">
        <f>SUM(O3424:O3515)</f>
        <v>35333.839999999997</v>
      </c>
      <c r="P3516" s="11">
        <f>SUM(P3424:P3515)</f>
        <v>35333.839999999997</v>
      </c>
      <c r="Q3516" s="11">
        <f>SUM(Q3424:Q3515)</f>
        <v>35333.839999999997</v>
      </c>
      <c r="R3516" s="11">
        <f>SUM(R3423:R3515)</f>
        <v>35333.839999999997</v>
      </c>
      <c r="S3516" s="11">
        <f>SUM(S3423:S3515)</f>
        <v>35333.839999999997</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5659.08</v>
      </c>
      <c r="R3615" s="37">
        <v>5659.08</v>
      </c>
      <c r="S3615" s="37">
        <v>5659.08</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5659.08</v>
      </c>
      <c r="R3706" s="11">
        <f>SUM(R3613:R3705)</f>
        <v>5659.08</v>
      </c>
      <c r="S3706" s="11">
        <f>SUM(S3613:S3705)</f>
        <v>5659.08</v>
      </c>
    </row>
  </sheetData>
  <pageMargins left="0.7" right="0.7" top="0.78740157499999996" bottom="0.78740157499999996" header="0.3" footer="0.3"/>
  <pageSetup paperSize="9" scale="26" fitToHeight="0" orientation="portrait" r:id="rId1"/>
  <ignoredErrors>
    <ignoredError sqref="S769:S785"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2024-08-09T05:49:59Z</dcterms:modified>
</cp:coreProperties>
</file>